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hicedjp.sharepoint.com/sites/65204/Shared Documents/みよしねっとC/02校務分掌/12給食関係/12給食予定表/"/>
    </mc:Choice>
  </mc:AlternateContent>
  <bookViews>
    <workbookView xWindow="-98" yWindow="-98" windowWidth="21795" windowHeight="13875" xr2:uid="{73C20667-25E9-4262-B868-19B4EE4EE290}"/>
  </bookViews>
  <sheets>
    <sheet name="特別支援学校" sheetId="1" r:id="rId1"/>
  </sheets>
  <definedNames>
    <definedName name="_xlnm.Print_Area" localSheetId="0">特別支援学校!$A$1:$W$62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1" i="1" l="1"/>
  <c r="U59" i="1"/>
  <c r="T59" i="1"/>
  <c r="S59" i="1"/>
  <c r="R59" i="1"/>
  <c r="Q59" i="1"/>
  <c r="P59" i="1"/>
  <c r="O59" i="1"/>
  <c r="N59" i="1"/>
  <c r="M59" i="1"/>
  <c r="L59" i="1"/>
  <c r="K59" i="1"/>
  <c r="J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U42" i="1"/>
  <c r="T42" i="1"/>
  <c r="S42" i="1"/>
  <c r="R42" i="1"/>
  <c r="Q42" i="1"/>
  <c r="P42" i="1"/>
  <c r="O42" i="1"/>
  <c r="N42" i="1"/>
  <c r="M42" i="1"/>
  <c r="L42" i="1"/>
  <c r="K42" i="1"/>
  <c r="J42" i="1"/>
  <c r="V41" i="1"/>
  <c r="V40" i="1"/>
  <c r="V39" i="1"/>
  <c r="V38" i="1"/>
  <c r="U37" i="1"/>
  <c r="U60" i="1" s="1"/>
  <c r="T37" i="1"/>
  <c r="T60" i="1" s="1"/>
  <c r="S37" i="1"/>
  <c r="R37" i="1"/>
  <c r="R60" i="1" s="1"/>
  <c r="Q37" i="1"/>
  <c r="P37" i="1"/>
  <c r="O37" i="1"/>
  <c r="N37" i="1"/>
  <c r="N60" i="1" s="1"/>
  <c r="M37" i="1"/>
  <c r="M60" i="1" s="1"/>
  <c r="L37" i="1"/>
  <c r="K37" i="1"/>
  <c r="K60" i="1" s="1"/>
  <c r="J37" i="1"/>
  <c r="J60" i="1" s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P18" i="1"/>
  <c r="S60" i="1" l="1"/>
  <c r="V59" i="1"/>
  <c r="Q60" i="1"/>
  <c r="V42" i="1"/>
  <c r="P60" i="1"/>
  <c r="O60" i="1"/>
  <c r="V37" i="1"/>
  <c r="L60" i="1"/>
  <c r="V60" i="1" l="1"/>
  <c r="V62" i="1" s="1"/>
</calcChain>
</file>

<file path=xl/sharedStrings.xml><?xml version="1.0" encoding="utf-8"?>
<sst xmlns="http://schemas.openxmlformats.org/spreadsheetml/2006/main" count="175" uniqueCount="89">
  <si>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3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</si>
  <si>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3"/>
  </si>
  <si>
    <t>申請者</t>
  </si>
  <si>
    <t>住　所</t>
  </si>
  <si>
    <t>みよし市打越町山ノ神１－２</t>
    <rPh sb="3" eb="8">
      <t>シウチコシチョウヤマ</t>
    </rPh>
    <rPh sb="9" eb="10">
      <t>カミ</t>
    </rPh>
    <phoneticPr fontId="3"/>
  </si>
  <si>
    <t>名　称</t>
  </si>
  <si>
    <t>愛知県立三好特別支援学校</t>
    <rPh sb="0" eb="4">
      <t>アイチケンリツ</t>
    </rPh>
    <rPh sb="4" eb="12">
      <t>ミヨシトクベツシエンガッコウ</t>
    </rPh>
    <phoneticPr fontId="3"/>
  </si>
  <si>
    <t>職氏名</t>
    <phoneticPr fontId="3"/>
  </si>
  <si>
    <t>記</t>
    <rPh sb="0" eb="1">
      <t>キ</t>
    </rPh>
    <phoneticPr fontId="3"/>
  </si>
  <si>
    <t>　１　学校・共同調理場コード</t>
    <phoneticPr fontId="3"/>
  </si>
  <si>
    <t>　２　給食予定人員</t>
    <rPh sb="3" eb="5">
      <t>キュウショク</t>
    </rPh>
    <rPh sb="5" eb="7">
      <t>ヨテイ</t>
    </rPh>
    <rPh sb="7" eb="9">
      <t>ジンイン</t>
    </rPh>
    <phoneticPr fontId="3"/>
  </si>
  <si>
    <t>低学年</t>
    <rPh sb="0" eb="3">
      <t>テイガクネン</t>
    </rPh>
    <phoneticPr fontId="3"/>
  </si>
  <si>
    <t>人</t>
    <rPh sb="0" eb="1">
      <t>ニン</t>
    </rPh>
    <phoneticPr fontId="3"/>
  </si>
  <si>
    <t>中学年</t>
    <rPh sb="0" eb="3">
      <t>チュウガクネン</t>
    </rPh>
    <phoneticPr fontId="3"/>
  </si>
  <si>
    <t>高学年</t>
    <rPh sb="0" eb="3">
      <t>コウガクネン</t>
    </rPh>
    <phoneticPr fontId="3"/>
  </si>
  <si>
    <t>高等部</t>
    <rPh sb="0" eb="3">
      <t>コウトウブ</t>
    </rPh>
    <phoneticPr fontId="3"/>
  </si>
  <si>
    <t>合　計</t>
    <rPh sb="0" eb="1">
      <t>ア</t>
    </rPh>
    <rPh sb="2" eb="3">
      <t>ケイ</t>
    </rPh>
    <phoneticPr fontId="3"/>
  </si>
  <si>
    <t>　３　規格及び回数</t>
    <rPh sb="3" eb="5">
      <t>キカク</t>
    </rPh>
    <rPh sb="5" eb="6">
      <t>オヨ</t>
    </rPh>
    <rPh sb="7" eb="9">
      <t>カイスウ</t>
    </rPh>
    <phoneticPr fontId="3"/>
  </si>
  <si>
    <t>種　　　　　類</t>
  </si>
  <si>
    <t>区分</t>
  </si>
  <si>
    <t>規格（g）</t>
    <rPh sb="0" eb="2">
      <t>キカク</t>
    </rPh>
    <phoneticPr fontId="3"/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</si>
  <si>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</si>
  <si>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</si>
  <si>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</si>
  <si>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</si>
  <si>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</si>
  <si>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</si>
  <si>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</si>
  <si>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</si>
  <si>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</si>
  <si>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</si>
  <si>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</si>
  <si>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</si>
  <si>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合計</t>
    <phoneticPr fontId="3"/>
  </si>
  <si>
    <t>小　　　　麦　　　　粉　　　　製　　　　品</t>
    <phoneticPr fontId="3"/>
  </si>
  <si>
    <t>スライスパン</t>
    <phoneticPr fontId="3"/>
  </si>
  <si>
    <t>回</t>
  </si>
  <si>
    <t>ロ－ルパン</t>
    <phoneticPr fontId="3"/>
  </si>
  <si>
    <t>ミルクロ－ルパン</t>
  </si>
  <si>
    <t>レ－ズンロ－ルパン</t>
    <phoneticPr fontId="3"/>
  </si>
  <si>
    <t>くろロ－ルパン</t>
    <phoneticPr fontId="3"/>
  </si>
  <si>
    <t>サンドイッチロ－ルパン</t>
    <phoneticPr fontId="3"/>
  </si>
  <si>
    <t>サンドイッチバンズパン</t>
    <phoneticPr fontId="3"/>
  </si>
  <si>
    <t>小型ロ－ルパン</t>
  </si>
  <si>
    <t>クロスロールパン</t>
    <phoneticPr fontId="3"/>
  </si>
  <si>
    <t>クロワッサン</t>
  </si>
  <si>
    <t>りんごパン</t>
    <phoneticPr fontId="3"/>
  </si>
  <si>
    <t>愛知のツイストパン</t>
    <rPh sb="0" eb="2">
      <t>アイチ</t>
    </rPh>
    <phoneticPr fontId="3"/>
  </si>
  <si>
    <t>あいちの米粉パン50</t>
    <rPh sb="4" eb="6">
      <t>コメコ</t>
    </rPh>
    <phoneticPr fontId="3"/>
  </si>
  <si>
    <t>米粉パン（小麦入り）</t>
    <rPh sb="5" eb="7">
      <t>コムギ</t>
    </rPh>
    <rPh sb="7" eb="8">
      <t>イ</t>
    </rPh>
    <phoneticPr fontId="3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</si>
  <si>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3"/>
  </si>
  <si>
    <t>パン給食回数小計</t>
    <phoneticPr fontId="3"/>
  </si>
  <si>
    <t>―</t>
    <phoneticPr fontId="3"/>
  </si>
  <si>
    <t>ソフトスパゲティ式めん</t>
  </si>
  <si>
    <t>白玉うどん</t>
  </si>
  <si>
    <t>中華めん（ラーメン）</t>
    <phoneticPr fontId="3"/>
  </si>
  <si>
    <t>きしめん</t>
    <phoneticPr fontId="3"/>
  </si>
  <si>
    <t>めん給食回数小計</t>
    <phoneticPr fontId="3"/>
  </si>
  <si>
    <t>種類</t>
    <phoneticPr fontId="3"/>
  </si>
  <si>
    <t>米　　穀　　類</t>
    <phoneticPr fontId="3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</si>
  <si>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3"/>
  </si>
  <si>
    <t>白飯</t>
  </si>
  <si>
    <t>赤飯</t>
  </si>
  <si>
    <t>わかめごはん</t>
    <phoneticPr fontId="3"/>
  </si>
  <si>
    <t>麦ごはん</t>
  </si>
  <si>
    <t>愛知のさつま芋ごはん</t>
    <rPh sb="0" eb="2">
      <t>アイチ</t>
    </rPh>
    <rPh sb="6" eb="7">
      <t>イモ</t>
    </rPh>
    <phoneticPr fontId="3"/>
  </si>
  <si>
    <t>五穀ごはん</t>
    <rPh sb="0" eb="2">
      <t>ゴコク</t>
    </rPh>
    <phoneticPr fontId="3"/>
  </si>
  <si>
    <t>あいちの大根葉ごはん</t>
    <rPh sb="4" eb="6">
      <t>ダイコン</t>
    </rPh>
    <rPh sb="6" eb="7">
      <t>バ</t>
    </rPh>
    <phoneticPr fontId="3"/>
  </si>
  <si>
    <t>ロウカット玄米ごはん</t>
    <rPh sb="5" eb="7">
      <t>ゲンマイ</t>
    </rPh>
    <phoneticPr fontId="3"/>
  </si>
  <si>
    <t>三河赤鶏五目ごはん</t>
    <rPh sb="0" eb="2">
      <t>ミカワ</t>
    </rPh>
    <rPh sb="2" eb="4">
      <t>アカドリ</t>
    </rPh>
    <rPh sb="4" eb="6">
      <t>ゴモク</t>
    </rPh>
    <phoneticPr fontId="3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</si>
  <si>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3"/>
  </si>
  <si>
    <t>無洗米</t>
    <phoneticPr fontId="3"/>
  </si>
  <si>
    <t>給食回数</t>
  </si>
  <si>
    <t>需要量</t>
  </si>
  <si>
    <t>１０㎏袋</t>
    <rPh sb="3" eb="4">
      <t>ブクロ</t>
    </rPh>
    <phoneticPr fontId="3"/>
  </si>
  <si>
    <t>袋</t>
  </si>
  <si>
    <t>精米</t>
    <rPh sb="0" eb="1">
      <t>セイ</t>
    </rPh>
    <rPh sb="1" eb="2">
      <t>ベイ</t>
    </rPh>
    <phoneticPr fontId="3"/>
  </si>
  <si>
    <t>ｱﾙﾌｧ化米</t>
    <phoneticPr fontId="3"/>
  </si>
  <si>
    <t>１０㎏箱</t>
    <rPh sb="3" eb="4">
      <t>ハコ</t>
    </rPh>
    <phoneticPr fontId="3"/>
  </si>
  <si>
    <t>炊飯給食回数小計</t>
    <rPh sb="0" eb="2">
      <t>スイハン</t>
    </rPh>
    <phoneticPr fontId="3"/>
  </si>
  <si>
    <t>給食回数合計</t>
  </si>
  <si>
    <t>調理用脱脂粉乳</t>
    <rPh sb="0" eb="3">
      <t>チョウリヨウ</t>
    </rPh>
    <phoneticPr fontId="3"/>
  </si>
  <si>
    <t>１２㎏箱</t>
    <rPh sb="3" eb="4">
      <t>ハコ</t>
    </rPh>
    <phoneticPr fontId="3"/>
  </si>
  <si>
    <t>箱</t>
    <rPh sb="0" eb="1">
      <t>ハコ</t>
    </rPh>
    <phoneticPr fontId="3"/>
  </si>
  <si>
    <t>米飯回数</t>
    <rPh sb="0" eb="2">
      <t>ベイハン</t>
    </rPh>
    <rPh sb="2" eb="4">
      <t>カイスウ</t>
    </rPh>
    <phoneticPr fontId="3"/>
  </si>
  <si>
    <t>回</t>
    <phoneticPr fontId="3"/>
  </si>
  <si>
    <t>　　　令和８年度学校給食用物資の需要量を下記のとおり供給方申請します。</t>
    <rPh sb="3" eb="5">
      <t>レイワ</t>
    </rPh>
    <phoneticPr fontId="3"/>
  </si>
  <si>
    <t>校長　山田　淳子</t>
    <rPh sb="0" eb="2">
      <t>コウチョウ</t>
    </rPh>
    <rPh sb="3" eb="5">
      <t>ヤマダ</t>
    </rPh>
    <rPh sb="6" eb="8">
      <t>ジュンコ</t>
    </rPh>
    <phoneticPr fontId="3"/>
  </si>
  <si>
    <t>　　　　令和  ７ 年 １１ 月 　５ 日　</t>
    <rPh sb="4" eb="6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</si>
</sst>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;[Red]\-#,##0\ "/>
    <numFmt numFmtId="177" formatCode="#,##0_ "/>
    <numFmt numFmtId="178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ゴシック"/>
      <family val="3"/>
      <charset val="128"/>
    </font>
    <font>
      <sz val="10.5"/>
      <name val="Century"/>
      <family val="1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9" fillId="0" borderId="8" xfId="0" applyFont="1" applyBorder="1">
      <alignment vertical="center"/>
    </xf>
    <xf numFmtId="0" fontId="9" fillId="0" borderId="0" xfId="0" applyFont="1">
      <alignment vertical="center"/>
    </xf>
    <xf numFmtId="0" fontId="9" fillId="0" borderId="16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21" xfId="0" applyFont="1" applyBorder="1">
      <alignment vertical="center"/>
    </xf>
    <xf numFmtId="0" fontId="9" fillId="0" borderId="26" xfId="0" applyFont="1" applyBorder="1">
      <alignment vertical="center"/>
    </xf>
    <xf numFmtId="0" fontId="7" fillId="0" borderId="27" xfId="0" applyFont="1" applyBorder="1">
      <alignment vertical="center"/>
    </xf>
    <xf numFmtId="0" fontId="5" fillId="0" borderId="36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9" fillId="0" borderId="4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76" fontId="5" fillId="0" borderId="43" xfId="0" applyNumberFormat="1" applyFont="1" applyBorder="1" applyAlignment="1">
      <alignment horizontal="right" vertical="center"/>
    </xf>
    <xf numFmtId="176" fontId="5" fillId="0" borderId="44" xfId="0" applyNumberFormat="1" applyFont="1" applyBorder="1" applyAlignment="1">
      <alignment horizontal="right" vertical="center"/>
    </xf>
    <xf numFmtId="176" fontId="5" fillId="0" borderId="45" xfId="0" applyNumberFormat="1" applyFont="1" applyBorder="1" applyAlignment="1">
      <alignment horizontal="right" vertical="center"/>
    </xf>
    <xf numFmtId="176" fontId="5" fillId="0" borderId="15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76" fontId="5" fillId="0" borderId="41" xfId="0" applyNumberFormat="1" applyFont="1" applyBorder="1" applyAlignment="1">
      <alignment horizontal="right" vertical="center"/>
    </xf>
    <xf numFmtId="176" fontId="5" fillId="0" borderId="42" xfId="0" applyNumberFormat="1" applyFont="1" applyBorder="1" applyAlignment="1">
      <alignment horizontal="right" vertical="center"/>
    </xf>
    <xf numFmtId="176" fontId="5" fillId="0" borderId="47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horizontal="right" vertical="center"/>
    </xf>
    <xf numFmtId="0" fontId="5" fillId="0" borderId="21" xfId="0" applyFont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right" vertical="center"/>
    </xf>
    <xf numFmtId="176" fontId="5" fillId="0" borderId="48" xfId="0" applyNumberFormat="1" applyFont="1" applyBorder="1" applyAlignment="1">
      <alignment horizontal="right" vertical="center"/>
    </xf>
    <xf numFmtId="176" fontId="5" fillId="0" borderId="49" xfId="0" applyNumberFormat="1" applyFont="1" applyBorder="1" applyAlignment="1">
      <alignment horizontal="right" vertical="center"/>
    </xf>
    <xf numFmtId="0" fontId="9" fillId="0" borderId="5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5" fillId="0" borderId="51" xfId="0" applyNumberFormat="1" applyFont="1" applyBorder="1" applyAlignment="1">
      <alignment horizontal="right" vertical="center"/>
    </xf>
    <xf numFmtId="176" fontId="5" fillId="0" borderId="50" xfId="0" applyNumberFormat="1" applyFont="1" applyBorder="1" applyAlignment="1">
      <alignment horizontal="right" vertical="center"/>
    </xf>
    <xf numFmtId="176" fontId="5" fillId="0" borderId="52" xfId="0" applyNumberFormat="1" applyFont="1" applyBorder="1" applyAlignment="1">
      <alignment horizontal="right" vertical="center"/>
    </xf>
    <xf numFmtId="176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distributed" vertical="center" wrapText="1" justifyLastLine="1"/>
    </xf>
    <xf numFmtId="0" fontId="5" fillId="0" borderId="50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distributed" vertical="center" wrapText="1" justifyLastLine="1"/>
    </xf>
    <xf numFmtId="0" fontId="10" fillId="0" borderId="50" xfId="0" applyFont="1" applyBorder="1" applyAlignment="1">
      <alignment horizontal="distributed" vertical="center" wrapText="1" justifyLastLine="1"/>
    </xf>
    <xf numFmtId="0" fontId="5" fillId="0" borderId="52" xfId="0" applyFont="1" applyBorder="1" applyAlignment="1">
      <alignment horizontal="distributed" vertical="center" wrapText="1" justifyLastLine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176" fontId="5" fillId="0" borderId="43" xfId="0" applyNumberFormat="1" applyFont="1" applyBorder="1">
      <alignment vertical="center"/>
    </xf>
    <xf numFmtId="176" fontId="5" fillId="0" borderId="44" xfId="0" applyNumberFormat="1" applyFont="1" applyBorder="1">
      <alignment vertical="center"/>
    </xf>
    <xf numFmtId="176" fontId="5" fillId="0" borderId="45" xfId="0" applyNumberFormat="1" applyFont="1" applyBorder="1">
      <alignment vertical="center"/>
    </xf>
    <xf numFmtId="176" fontId="5" fillId="0" borderId="15" xfId="0" applyNumberFormat="1" applyFont="1" applyBorder="1">
      <alignment vertical="center"/>
    </xf>
    <xf numFmtId="0" fontId="9" fillId="2" borderId="44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9" fillId="2" borderId="36" xfId="0" applyFont="1" applyFill="1" applyBorder="1" applyAlignment="1">
      <alignment horizontal="center" vertical="center" wrapText="1"/>
    </xf>
    <xf numFmtId="176" fontId="5" fillId="0" borderId="41" xfId="0" applyNumberFormat="1" applyFont="1" applyBorder="1">
      <alignment vertical="center"/>
    </xf>
    <xf numFmtId="176" fontId="5" fillId="0" borderId="42" xfId="0" applyNumberFormat="1" applyFont="1" applyBorder="1">
      <alignment vertical="center"/>
    </xf>
    <xf numFmtId="176" fontId="5" fillId="0" borderId="47" xfId="0" applyNumberFormat="1" applyFont="1" applyBorder="1">
      <alignment vertical="center"/>
    </xf>
    <xf numFmtId="176" fontId="5" fillId="0" borderId="20" xfId="0" applyNumberFormat="1" applyFont="1" applyBorder="1">
      <alignment vertical="center"/>
    </xf>
    <xf numFmtId="0" fontId="9" fillId="0" borderId="48" xfId="0" applyFont="1" applyBorder="1" applyAlignment="1">
      <alignment horizontal="center" vertical="center" wrapText="1"/>
    </xf>
    <xf numFmtId="0" fontId="9" fillId="0" borderId="48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176" fontId="5" fillId="0" borderId="55" xfId="0" applyNumberFormat="1" applyFont="1" applyBorder="1">
      <alignment vertical="center"/>
    </xf>
    <xf numFmtId="176" fontId="5" fillId="0" borderId="48" xfId="0" applyNumberFormat="1" applyFont="1" applyBorder="1">
      <alignment vertical="center"/>
    </xf>
    <xf numFmtId="176" fontId="5" fillId="0" borderId="49" xfId="0" applyNumberFormat="1" applyFont="1" applyBorder="1">
      <alignment vertical="center"/>
    </xf>
    <xf numFmtId="176" fontId="5" fillId="0" borderId="25" xfId="0" applyNumberFormat="1" applyFont="1" applyBorder="1">
      <alignment vertical="center"/>
    </xf>
    <xf numFmtId="0" fontId="5" fillId="0" borderId="26" xfId="0" applyFont="1" applyBorder="1" applyAlignment="1">
      <alignment horizontal="center" vertical="center" wrapText="1"/>
    </xf>
    <xf numFmtId="176" fontId="5" fillId="0" borderId="38" xfId="0" applyNumberFormat="1" applyFont="1" applyBorder="1">
      <alignment vertical="center"/>
    </xf>
    <xf numFmtId="176" fontId="5" fillId="0" borderId="35" xfId="0" applyNumberFormat="1" applyFont="1" applyBorder="1">
      <alignment vertical="center"/>
    </xf>
    <xf numFmtId="176" fontId="5" fillId="0" borderId="39" xfId="0" applyNumberFormat="1" applyFont="1" applyBorder="1">
      <alignment vertical="center"/>
    </xf>
    <xf numFmtId="176" fontId="5" fillId="0" borderId="33" xfId="0" applyNumberFormat="1" applyFont="1" applyBorder="1">
      <alignment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shrinkToFit="1"/>
    </xf>
    <xf numFmtId="176" fontId="5" fillId="0" borderId="12" xfId="0" applyNumberFormat="1" applyFont="1" applyBorder="1">
      <alignment vertical="center"/>
    </xf>
    <xf numFmtId="176" fontId="5" fillId="0" borderId="13" xfId="0" applyNumberFormat="1" applyFont="1" applyBorder="1">
      <alignment vertical="center"/>
    </xf>
    <xf numFmtId="0" fontId="9" fillId="0" borderId="57" xfId="0" applyFont="1" applyBorder="1" applyAlignment="1">
      <alignment horizontal="center" vertical="center" wrapText="1"/>
    </xf>
    <xf numFmtId="177" fontId="5" fillId="0" borderId="56" xfId="0" applyNumberFormat="1" applyFont="1" applyBorder="1" applyAlignment="1">
      <alignment horizontal="justify" vertical="center" wrapText="1"/>
    </xf>
    <xf numFmtId="177" fontId="5" fillId="0" borderId="57" xfId="0" applyNumberFormat="1" applyFont="1" applyBorder="1" applyAlignment="1">
      <alignment horizontal="justify" vertical="center" wrapText="1"/>
    </xf>
    <xf numFmtId="177" fontId="5" fillId="0" borderId="60" xfId="0" applyNumberFormat="1" applyFont="1" applyBorder="1" applyAlignment="1">
      <alignment horizontal="justify" vertical="center" wrapText="1"/>
    </xf>
    <xf numFmtId="176" fontId="5" fillId="0" borderId="59" xfId="0" applyNumberFormat="1" applyFont="1" applyBorder="1">
      <alignment vertical="center"/>
    </xf>
    <xf numFmtId="0" fontId="5" fillId="0" borderId="61" xfId="0" applyFont="1" applyBorder="1" applyAlignment="1">
      <alignment horizontal="center" vertical="center" wrapText="1"/>
    </xf>
    <xf numFmtId="178" fontId="12" fillId="0" borderId="0" xfId="0" applyNumberFormat="1" applyFont="1">
      <alignment vertical="center"/>
    </xf>
    <xf numFmtId="0" fontId="5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8" fontId="9" fillId="0" borderId="14" xfId="1" applyFont="1" applyBorder="1" applyAlignment="1">
      <alignment vertical="center"/>
    </xf>
    <xf numFmtId="38" fontId="9" fillId="0" borderId="15" xfId="1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8" fontId="9" fillId="0" borderId="19" xfId="1" applyFont="1" applyBorder="1" applyAlignment="1">
      <alignment vertical="center"/>
    </xf>
    <xf numFmtId="38" fontId="9" fillId="0" borderId="20" xfId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9" fillId="0" borderId="6" xfId="1" applyFont="1" applyBorder="1" applyAlignment="1">
      <alignment vertical="center"/>
    </xf>
    <xf numFmtId="38" fontId="9" fillId="0" borderId="7" xfId="1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8" fontId="9" fillId="0" borderId="24" xfId="1" applyFont="1" applyBorder="1" applyAlignment="1">
      <alignment vertical="center"/>
    </xf>
    <xf numFmtId="38" fontId="9" fillId="0" borderId="25" xfId="1" applyFont="1" applyBorder="1" applyAlignment="1">
      <alignment vertical="center"/>
    </xf>
    <xf numFmtId="0" fontId="7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 wrapText="1" justifyLastLine="1"/>
    </xf>
    <xf numFmtId="0" fontId="11" fillId="0" borderId="29" xfId="0" applyFont="1" applyBorder="1" applyAlignment="1">
      <alignment horizontal="center" vertical="center" wrapText="1" justifyLastLine="1"/>
    </xf>
    <xf numFmtId="0" fontId="11" fillId="0" borderId="30" xfId="0" applyFont="1" applyBorder="1" applyAlignment="1">
      <alignment horizontal="center" vertical="center" wrapText="1" justifyLastLine="1"/>
    </xf>
    <xf numFmtId="0" fontId="11" fillId="0" borderId="32" xfId="0" applyFont="1" applyBorder="1" applyAlignment="1">
      <alignment horizontal="center" vertical="center" wrapText="1" justifyLastLine="1"/>
    </xf>
    <xf numFmtId="0" fontId="11" fillId="0" borderId="33" xfId="0" applyFont="1" applyBorder="1" applyAlignment="1">
      <alignment horizontal="center" vertical="center" wrapText="1" justifyLastLine="1"/>
    </xf>
    <xf numFmtId="0" fontId="11" fillId="0" borderId="34" xfId="0" applyFont="1" applyBorder="1" applyAlignment="1">
      <alignment horizontal="center" vertical="center" wrapText="1" justifyLastLine="1"/>
    </xf>
    <xf numFmtId="0" fontId="5" fillId="0" borderId="2" xfId="0" applyFont="1" applyBorder="1" applyAlignment="1">
      <alignment horizontal="center" vertical="center" wrapText="1" justifyLastLine="1"/>
    </xf>
    <xf numFmtId="0" fontId="5" fillId="0" borderId="35" xfId="0" applyFont="1" applyBorder="1" applyAlignment="1">
      <alignment horizontal="center" vertical="center" wrapText="1" justifyLastLine="1"/>
    </xf>
    <xf numFmtId="0" fontId="5" fillId="0" borderId="6" xfId="0" applyFont="1" applyBorder="1" applyAlignment="1">
      <alignment horizontal="center" vertical="center" wrapText="1" justifyLastLine="1"/>
    </xf>
    <xf numFmtId="0" fontId="5" fillId="0" borderId="7" xfId="0" applyFont="1" applyBorder="1" applyAlignment="1">
      <alignment horizontal="center" vertical="center" wrapText="1" justifyLastLine="1"/>
    </xf>
    <xf numFmtId="0" fontId="5" fillId="0" borderId="1" xfId="0" applyFont="1" applyBorder="1" applyAlignment="1">
      <alignment horizontal="center" vertical="center" wrapText="1" justifyLastLine="1"/>
    </xf>
    <xf numFmtId="0" fontId="5" fillId="0" borderId="38" xfId="0" applyFont="1" applyBorder="1" applyAlignment="1">
      <alignment horizontal="center" vertical="center" wrapText="1" justifyLastLine="1"/>
    </xf>
    <xf numFmtId="0" fontId="9" fillId="0" borderId="42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shrinkToFit="1"/>
    </xf>
    <xf numFmtId="0" fontId="5" fillId="0" borderId="20" xfId="0" applyFont="1" applyBorder="1" applyAlignment="1">
      <alignment horizontal="left" vertical="center" shrinkToFit="1"/>
    </xf>
    <xf numFmtId="0" fontId="5" fillId="0" borderId="18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wrapText="1" justifyLastLine="1"/>
    </xf>
    <xf numFmtId="0" fontId="5" fillId="0" borderId="39" xfId="0" applyFont="1" applyBorder="1" applyAlignment="1">
      <alignment horizontal="center" vertical="center" wrapText="1" justifyLastLine="1"/>
    </xf>
    <xf numFmtId="0" fontId="5" fillId="0" borderId="29" xfId="0" applyFont="1" applyBorder="1" applyAlignment="1">
      <alignment horizontal="center" vertical="center" wrapText="1" justifyLastLine="1"/>
    </xf>
    <xf numFmtId="0" fontId="5" fillId="0" borderId="31" xfId="0" applyFont="1" applyBorder="1" applyAlignment="1">
      <alignment horizontal="center" vertical="center" wrapText="1" justifyLastLine="1"/>
    </xf>
    <xf numFmtId="0" fontId="5" fillId="0" borderId="33" xfId="0" applyFont="1" applyBorder="1" applyAlignment="1">
      <alignment horizontal="center" vertical="center" wrapText="1" justifyLastLine="1"/>
    </xf>
    <xf numFmtId="0" fontId="5" fillId="0" borderId="40" xfId="0" applyFont="1" applyBorder="1" applyAlignment="1">
      <alignment horizontal="center" vertical="center" wrapText="1" justifyLastLine="1"/>
    </xf>
    <xf numFmtId="0" fontId="0" fillId="0" borderId="41" xfId="0" applyBorder="1" applyAlignment="1">
      <alignment horizontal="center" vertical="center" textRotation="255" wrapText="1"/>
    </xf>
    <xf numFmtId="0" fontId="0" fillId="0" borderId="46" xfId="0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 wrapText="1" justifyLastLine="1"/>
    </xf>
    <xf numFmtId="0" fontId="10" fillId="0" borderId="35" xfId="0" applyFont="1" applyBorder="1" applyAlignment="1">
      <alignment horizontal="center" vertical="center" wrapText="1" justifyLastLine="1"/>
    </xf>
    <xf numFmtId="0" fontId="5" fillId="0" borderId="14" xfId="0" applyFont="1" applyBorder="1" applyAlignment="1">
      <alignment horizontal="left" vertical="center" shrinkToFit="1"/>
    </xf>
    <xf numFmtId="0" fontId="5" fillId="0" borderId="13" xfId="0" applyFont="1" applyBorder="1" applyAlignment="1">
      <alignment horizontal="left" vertical="center" shrinkToFit="1"/>
    </xf>
    <xf numFmtId="0" fontId="5" fillId="0" borderId="53" xfId="0" applyFont="1" applyBorder="1" applyAlignment="1">
      <alignment horizontal="left" vertical="center" shrinkToFit="1"/>
    </xf>
    <xf numFmtId="0" fontId="5" fillId="0" borderId="54" xfId="0" applyFont="1" applyBorder="1" applyAlignment="1">
      <alignment horizontal="left" vertical="center" shrinkToFit="1"/>
    </xf>
    <xf numFmtId="0" fontId="5" fillId="0" borderId="42" xfId="0" applyFont="1" applyBorder="1" applyAlignment="1">
      <alignment horizontal="distributed" vertical="center" wrapText="1" justifyLastLine="1"/>
    </xf>
    <xf numFmtId="0" fontId="11" fillId="0" borderId="51" xfId="0" applyFont="1" applyBorder="1" applyAlignment="1">
      <alignment horizontal="distributed" vertical="center" wrapText="1" justifyLastLine="1"/>
    </xf>
    <xf numFmtId="0" fontId="11" fillId="0" borderId="50" xfId="0" applyFont="1" applyBorder="1" applyAlignment="1">
      <alignment horizontal="distributed" vertical="center" wrapText="1" justifyLastLine="1"/>
    </xf>
    <xf numFmtId="0" fontId="5" fillId="0" borderId="7" xfId="0" applyFont="1" applyBorder="1" applyAlignment="1">
      <alignment horizontal="distributed" vertical="center" wrapText="1" justifyLastLine="1"/>
    </xf>
    <xf numFmtId="0" fontId="5" fillId="0" borderId="8" xfId="0" applyFont="1" applyBorder="1" applyAlignment="1">
      <alignment horizontal="distributed" vertical="center" wrapText="1" justifyLastLine="1"/>
    </xf>
    <xf numFmtId="0" fontId="5" fillId="0" borderId="15" xfId="0" applyFont="1" applyBorder="1" applyAlignment="1">
      <alignment horizontal="left" vertical="center" shrinkToFit="1"/>
    </xf>
    <xf numFmtId="0" fontId="5" fillId="2" borderId="19" xfId="0" applyFont="1" applyFill="1" applyBorder="1" applyAlignment="1">
      <alignment horizontal="left" vertical="center" shrinkToFit="1"/>
    </xf>
    <xf numFmtId="0" fontId="5" fillId="2" borderId="20" xfId="0" applyFont="1" applyFill="1" applyBorder="1" applyAlignment="1">
      <alignment horizontal="left" vertical="center" shrinkToFit="1"/>
    </xf>
    <xf numFmtId="0" fontId="5" fillId="2" borderId="18" xfId="0" applyFont="1" applyFill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distributed" vertical="center" wrapText="1" justifyLastLine="1"/>
    </xf>
    <xf numFmtId="0" fontId="5" fillId="0" borderId="41" xfId="0" applyFont="1" applyBorder="1" applyAlignment="1">
      <alignment horizontal="distributed" vertical="center" wrapText="1" justifyLastLine="1"/>
    </xf>
    <xf numFmtId="0" fontId="5" fillId="0" borderId="56" xfId="0" applyFont="1" applyBorder="1" applyAlignment="1">
      <alignment horizontal="distributed" vertical="center" wrapText="1" justifyLastLine="1"/>
    </xf>
    <xf numFmtId="0" fontId="5" fillId="0" borderId="57" xfId="0" applyFont="1" applyBorder="1" applyAlignment="1">
      <alignment horizontal="distributed" vertical="center" wrapText="1" justifyLastLine="1"/>
    </xf>
    <xf numFmtId="0" fontId="9" fillId="0" borderId="58" xfId="0" applyFont="1" applyBorder="1" applyAlignment="1">
      <alignment horizontal="center" vertical="center" shrinkToFit="1"/>
    </xf>
    <xf numFmtId="0" fontId="9" fillId="0" borderId="59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5" fillId="0" borderId="24" xfId="0" applyFont="1" applyBorder="1" applyAlignment="1">
      <alignment horizontal="left" vertical="center" shrinkToFit="1"/>
    </xf>
    <xf numFmtId="0" fontId="5" fillId="0" borderId="23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wrapText="1" justifyLastLine="1"/>
    </xf>
    <xf numFmtId="0" fontId="9" fillId="0" borderId="36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 justifyLastLine="1"/>
    </xf>
    <xf numFmtId="0" fontId="0" fillId="0" borderId="38" xfId="0" applyBorder="1" applyAlignment="1">
      <alignment horizontal="center" vertical="center" textRotation="255" wrapText="1"/>
    </xf>
    <xf numFmtId="0" fontId="5" fillId="0" borderId="42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4A1AA-CDAA-4DA2-A1FB-4DE7C7CAF2CD}">
  <sheetPr>
    <pageSetUpPr fitToPage="1"/>
  </sheetPr>
  <dimension ref="A1:X81"/>
  <sheetViews>
    <sheetView tabSelected="1" view="pageBreakPreview" zoomScale="106" zoomScaleNormal="100" zoomScaleSheetLayoutView="75" workbookViewId="0">
      <selection activeCell="A4" sqref="A4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19921875" bestFit="1" customWidth="1"/>
    <col min="257" max="265" width="6.59765625" customWidth="1"/>
    <col min="266" max="277" width="5.59765625" customWidth="1"/>
    <col min="278" max="278" width="7" customWidth="1"/>
    <col min="279" max="279" width="3.19921875" bestFit="1" customWidth="1"/>
    <col min="513" max="521" width="6.59765625" customWidth="1"/>
    <col min="522" max="533" width="5.59765625" customWidth="1"/>
    <col min="534" max="534" width="7" customWidth="1"/>
    <col min="535" max="535" width="3.19921875" bestFit="1" customWidth="1"/>
    <col min="769" max="777" width="6.59765625" customWidth="1"/>
    <col min="778" max="789" width="5.59765625" customWidth="1"/>
    <col min="790" max="790" width="7" customWidth="1"/>
    <col min="791" max="791" width="3.19921875" bestFit="1" customWidth="1"/>
    <col min="1025" max="1033" width="6.59765625" customWidth="1"/>
    <col min="1034" max="1045" width="5.59765625" customWidth="1"/>
    <col min="1046" max="1046" width="7" customWidth="1"/>
    <col min="1047" max="1047" width="3.19921875" bestFit="1" customWidth="1"/>
    <col min="1281" max="1289" width="6.59765625" customWidth="1"/>
    <col min="1290" max="1301" width="5.59765625" customWidth="1"/>
    <col min="1302" max="1302" width="7" customWidth="1"/>
    <col min="1303" max="1303" width="3.19921875" bestFit="1" customWidth="1"/>
    <col min="1537" max="1545" width="6.59765625" customWidth="1"/>
    <col min="1546" max="1557" width="5.59765625" customWidth="1"/>
    <col min="1558" max="1558" width="7" customWidth="1"/>
    <col min="1559" max="1559" width="3.19921875" bestFit="1" customWidth="1"/>
    <col min="1793" max="1801" width="6.59765625" customWidth="1"/>
    <col min="1802" max="1813" width="5.59765625" customWidth="1"/>
    <col min="1814" max="1814" width="7" customWidth="1"/>
    <col min="1815" max="1815" width="3.19921875" bestFit="1" customWidth="1"/>
    <col min="2049" max="2057" width="6.59765625" customWidth="1"/>
    <col min="2058" max="2069" width="5.59765625" customWidth="1"/>
    <col min="2070" max="2070" width="7" customWidth="1"/>
    <col min="2071" max="2071" width="3.19921875" bestFit="1" customWidth="1"/>
    <col min="2305" max="2313" width="6.59765625" customWidth="1"/>
    <col min="2314" max="2325" width="5.59765625" customWidth="1"/>
    <col min="2326" max="2326" width="7" customWidth="1"/>
    <col min="2327" max="2327" width="3.19921875" bestFit="1" customWidth="1"/>
    <col min="2561" max="2569" width="6.59765625" customWidth="1"/>
    <col min="2570" max="2581" width="5.59765625" customWidth="1"/>
    <col min="2582" max="2582" width="7" customWidth="1"/>
    <col min="2583" max="2583" width="3.19921875" bestFit="1" customWidth="1"/>
    <col min="2817" max="2825" width="6.59765625" customWidth="1"/>
    <col min="2826" max="2837" width="5.59765625" customWidth="1"/>
    <col min="2838" max="2838" width="7" customWidth="1"/>
    <col min="2839" max="2839" width="3.19921875" bestFit="1" customWidth="1"/>
    <col min="3073" max="3081" width="6.59765625" customWidth="1"/>
    <col min="3082" max="3093" width="5.59765625" customWidth="1"/>
    <col min="3094" max="3094" width="7" customWidth="1"/>
    <col min="3095" max="3095" width="3.19921875" bestFit="1" customWidth="1"/>
    <col min="3329" max="3337" width="6.59765625" customWidth="1"/>
    <col min="3338" max="3349" width="5.59765625" customWidth="1"/>
    <col min="3350" max="3350" width="7" customWidth="1"/>
    <col min="3351" max="3351" width="3.19921875" bestFit="1" customWidth="1"/>
    <col min="3585" max="3593" width="6.59765625" customWidth="1"/>
    <col min="3594" max="3605" width="5.59765625" customWidth="1"/>
    <col min="3606" max="3606" width="7" customWidth="1"/>
    <col min="3607" max="3607" width="3.19921875" bestFit="1" customWidth="1"/>
    <col min="3841" max="3849" width="6.59765625" customWidth="1"/>
    <col min="3850" max="3861" width="5.59765625" customWidth="1"/>
    <col min="3862" max="3862" width="7" customWidth="1"/>
    <col min="3863" max="3863" width="3.19921875" bestFit="1" customWidth="1"/>
    <col min="4097" max="4105" width="6.59765625" customWidth="1"/>
    <col min="4106" max="4117" width="5.59765625" customWidth="1"/>
    <col min="4118" max="4118" width="7" customWidth="1"/>
    <col min="4119" max="4119" width="3.19921875" bestFit="1" customWidth="1"/>
    <col min="4353" max="4361" width="6.59765625" customWidth="1"/>
    <col min="4362" max="4373" width="5.59765625" customWidth="1"/>
    <col min="4374" max="4374" width="7" customWidth="1"/>
    <col min="4375" max="4375" width="3.19921875" bestFit="1" customWidth="1"/>
    <col min="4609" max="4617" width="6.59765625" customWidth="1"/>
    <col min="4618" max="4629" width="5.59765625" customWidth="1"/>
    <col min="4630" max="4630" width="7" customWidth="1"/>
    <col min="4631" max="4631" width="3.19921875" bestFit="1" customWidth="1"/>
    <col min="4865" max="4873" width="6.59765625" customWidth="1"/>
    <col min="4874" max="4885" width="5.59765625" customWidth="1"/>
    <col min="4886" max="4886" width="7" customWidth="1"/>
    <col min="4887" max="4887" width="3.19921875" bestFit="1" customWidth="1"/>
    <col min="5121" max="5129" width="6.59765625" customWidth="1"/>
    <col min="5130" max="5141" width="5.59765625" customWidth="1"/>
    <col min="5142" max="5142" width="7" customWidth="1"/>
    <col min="5143" max="5143" width="3.19921875" bestFit="1" customWidth="1"/>
    <col min="5377" max="5385" width="6.59765625" customWidth="1"/>
    <col min="5386" max="5397" width="5.59765625" customWidth="1"/>
    <col min="5398" max="5398" width="7" customWidth="1"/>
    <col min="5399" max="5399" width="3.19921875" bestFit="1" customWidth="1"/>
    <col min="5633" max="5641" width="6.59765625" customWidth="1"/>
    <col min="5642" max="5653" width="5.59765625" customWidth="1"/>
    <col min="5654" max="5654" width="7" customWidth="1"/>
    <col min="5655" max="5655" width="3.19921875" bestFit="1" customWidth="1"/>
    <col min="5889" max="5897" width="6.59765625" customWidth="1"/>
    <col min="5898" max="5909" width="5.59765625" customWidth="1"/>
    <col min="5910" max="5910" width="7" customWidth="1"/>
    <col min="5911" max="5911" width="3.19921875" bestFit="1" customWidth="1"/>
    <col min="6145" max="6153" width="6.59765625" customWidth="1"/>
    <col min="6154" max="6165" width="5.59765625" customWidth="1"/>
    <col min="6166" max="6166" width="7" customWidth="1"/>
    <col min="6167" max="6167" width="3.19921875" bestFit="1" customWidth="1"/>
    <col min="6401" max="6409" width="6.59765625" customWidth="1"/>
    <col min="6410" max="6421" width="5.59765625" customWidth="1"/>
    <col min="6422" max="6422" width="7" customWidth="1"/>
    <col min="6423" max="6423" width="3.19921875" bestFit="1" customWidth="1"/>
    <col min="6657" max="6665" width="6.59765625" customWidth="1"/>
    <col min="6666" max="6677" width="5.59765625" customWidth="1"/>
    <col min="6678" max="6678" width="7" customWidth="1"/>
    <col min="6679" max="6679" width="3.19921875" bestFit="1" customWidth="1"/>
    <col min="6913" max="6921" width="6.59765625" customWidth="1"/>
    <col min="6922" max="6933" width="5.59765625" customWidth="1"/>
    <col min="6934" max="6934" width="7" customWidth="1"/>
    <col min="6935" max="6935" width="3.19921875" bestFit="1" customWidth="1"/>
    <col min="7169" max="7177" width="6.59765625" customWidth="1"/>
    <col min="7178" max="7189" width="5.59765625" customWidth="1"/>
    <col min="7190" max="7190" width="7" customWidth="1"/>
    <col min="7191" max="7191" width="3.19921875" bestFit="1" customWidth="1"/>
    <col min="7425" max="7433" width="6.59765625" customWidth="1"/>
    <col min="7434" max="7445" width="5.59765625" customWidth="1"/>
    <col min="7446" max="7446" width="7" customWidth="1"/>
    <col min="7447" max="7447" width="3.19921875" bestFit="1" customWidth="1"/>
    <col min="7681" max="7689" width="6.59765625" customWidth="1"/>
    <col min="7690" max="7701" width="5.59765625" customWidth="1"/>
    <col min="7702" max="7702" width="7" customWidth="1"/>
    <col min="7703" max="7703" width="3.19921875" bestFit="1" customWidth="1"/>
    <col min="7937" max="7945" width="6.59765625" customWidth="1"/>
    <col min="7946" max="7957" width="5.59765625" customWidth="1"/>
    <col min="7958" max="7958" width="7" customWidth="1"/>
    <col min="7959" max="7959" width="3.19921875" bestFit="1" customWidth="1"/>
    <col min="8193" max="8201" width="6.59765625" customWidth="1"/>
    <col min="8202" max="8213" width="5.59765625" customWidth="1"/>
    <col min="8214" max="8214" width="7" customWidth="1"/>
    <col min="8215" max="8215" width="3.19921875" bestFit="1" customWidth="1"/>
    <col min="8449" max="8457" width="6.59765625" customWidth="1"/>
    <col min="8458" max="8469" width="5.59765625" customWidth="1"/>
    <col min="8470" max="8470" width="7" customWidth="1"/>
    <col min="8471" max="8471" width="3.19921875" bestFit="1" customWidth="1"/>
    <col min="8705" max="8713" width="6.59765625" customWidth="1"/>
    <col min="8714" max="8725" width="5.59765625" customWidth="1"/>
    <col min="8726" max="8726" width="7" customWidth="1"/>
    <col min="8727" max="8727" width="3.19921875" bestFit="1" customWidth="1"/>
    <col min="8961" max="8969" width="6.59765625" customWidth="1"/>
    <col min="8970" max="8981" width="5.59765625" customWidth="1"/>
    <col min="8982" max="8982" width="7" customWidth="1"/>
    <col min="8983" max="8983" width="3.19921875" bestFit="1" customWidth="1"/>
    <col min="9217" max="9225" width="6.59765625" customWidth="1"/>
    <col min="9226" max="9237" width="5.59765625" customWidth="1"/>
    <col min="9238" max="9238" width="7" customWidth="1"/>
    <col min="9239" max="9239" width="3.19921875" bestFit="1" customWidth="1"/>
    <col min="9473" max="9481" width="6.59765625" customWidth="1"/>
    <col min="9482" max="9493" width="5.59765625" customWidth="1"/>
    <col min="9494" max="9494" width="7" customWidth="1"/>
    <col min="9495" max="9495" width="3.19921875" bestFit="1" customWidth="1"/>
    <col min="9729" max="9737" width="6.59765625" customWidth="1"/>
    <col min="9738" max="9749" width="5.59765625" customWidth="1"/>
    <col min="9750" max="9750" width="7" customWidth="1"/>
    <col min="9751" max="9751" width="3.19921875" bestFit="1" customWidth="1"/>
    <col min="9985" max="9993" width="6.59765625" customWidth="1"/>
    <col min="9994" max="10005" width="5.59765625" customWidth="1"/>
    <col min="10006" max="10006" width="7" customWidth="1"/>
    <col min="10007" max="10007" width="3.19921875" bestFit="1" customWidth="1"/>
    <col min="10241" max="10249" width="6.59765625" customWidth="1"/>
    <col min="10250" max="10261" width="5.59765625" customWidth="1"/>
    <col min="10262" max="10262" width="7" customWidth="1"/>
    <col min="10263" max="10263" width="3.19921875" bestFit="1" customWidth="1"/>
    <col min="10497" max="10505" width="6.59765625" customWidth="1"/>
    <col min="10506" max="10517" width="5.59765625" customWidth="1"/>
    <col min="10518" max="10518" width="7" customWidth="1"/>
    <col min="10519" max="10519" width="3.19921875" bestFit="1" customWidth="1"/>
    <col min="10753" max="10761" width="6.59765625" customWidth="1"/>
    <col min="10762" max="10773" width="5.59765625" customWidth="1"/>
    <col min="10774" max="10774" width="7" customWidth="1"/>
    <col min="10775" max="10775" width="3.19921875" bestFit="1" customWidth="1"/>
    <col min="11009" max="11017" width="6.59765625" customWidth="1"/>
    <col min="11018" max="11029" width="5.59765625" customWidth="1"/>
    <col min="11030" max="11030" width="7" customWidth="1"/>
    <col min="11031" max="11031" width="3.19921875" bestFit="1" customWidth="1"/>
    <col min="11265" max="11273" width="6.59765625" customWidth="1"/>
    <col min="11274" max="11285" width="5.59765625" customWidth="1"/>
    <col min="11286" max="11286" width="7" customWidth="1"/>
    <col min="11287" max="11287" width="3.19921875" bestFit="1" customWidth="1"/>
    <col min="11521" max="11529" width="6.59765625" customWidth="1"/>
    <col min="11530" max="11541" width="5.59765625" customWidth="1"/>
    <col min="11542" max="11542" width="7" customWidth="1"/>
    <col min="11543" max="11543" width="3.19921875" bestFit="1" customWidth="1"/>
    <col min="11777" max="11785" width="6.59765625" customWidth="1"/>
    <col min="11786" max="11797" width="5.59765625" customWidth="1"/>
    <col min="11798" max="11798" width="7" customWidth="1"/>
    <col min="11799" max="11799" width="3.19921875" bestFit="1" customWidth="1"/>
    <col min="12033" max="12041" width="6.59765625" customWidth="1"/>
    <col min="12042" max="12053" width="5.59765625" customWidth="1"/>
    <col min="12054" max="12054" width="7" customWidth="1"/>
    <col min="12055" max="12055" width="3.19921875" bestFit="1" customWidth="1"/>
    <col min="12289" max="12297" width="6.59765625" customWidth="1"/>
    <col min="12298" max="12309" width="5.59765625" customWidth="1"/>
    <col min="12310" max="12310" width="7" customWidth="1"/>
    <col min="12311" max="12311" width="3.19921875" bestFit="1" customWidth="1"/>
    <col min="12545" max="12553" width="6.59765625" customWidth="1"/>
    <col min="12554" max="12565" width="5.59765625" customWidth="1"/>
    <col min="12566" max="12566" width="7" customWidth="1"/>
    <col min="12567" max="12567" width="3.19921875" bestFit="1" customWidth="1"/>
    <col min="12801" max="12809" width="6.59765625" customWidth="1"/>
    <col min="12810" max="12821" width="5.59765625" customWidth="1"/>
    <col min="12822" max="12822" width="7" customWidth="1"/>
    <col min="12823" max="12823" width="3.19921875" bestFit="1" customWidth="1"/>
    <col min="13057" max="13065" width="6.59765625" customWidth="1"/>
    <col min="13066" max="13077" width="5.59765625" customWidth="1"/>
    <col min="13078" max="13078" width="7" customWidth="1"/>
    <col min="13079" max="13079" width="3.19921875" bestFit="1" customWidth="1"/>
    <col min="13313" max="13321" width="6.59765625" customWidth="1"/>
    <col min="13322" max="13333" width="5.59765625" customWidth="1"/>
    <col min="13334" max="13334" width="7" customWidth="1"/>
    <col min="13335" max="13335" width="3.19921875" bestFit="1" customWidth="1"/>
    <col min="13569" max="13577" width="6.59765625" customWidth="1"/>
    <col min="13578" max="13589" width="5.59765625" customWidth="1"/>
    <col min="13590" max="13590" width="7" customWidth="1"/>
    <col min="13591" max="13591" width="3.19921875" bestFit="1" customWidth="1"/>
    <col min="13825" max="13833" width="6.59765625" customWidth="1"/>
    <col min="13834" max="13845" width="5.59765625" customWidth="1"/>
    <col min="13846" max="13846" width="7" customWidth="1"/>
    <col min="13847" max="13847" width="3.19921875" bestFit="1" customWidth="1"/>
    <col min="14081" max="14089" width="6.59765625" customWidth="1"/>
    <col min="14090" max="14101" width="5.59765625" customWidth="1"/>
    <col min="14102" max="14102" width="7" customWidth="1"/>
    <col min="14103" max="14103" width="3.19921875" bestFit="1" customWidth="1"/>
    <col min="14337" max="14345" width="6.59765625" customWidth="1"/>
    <col min="14346" max="14357" width="5.59765625" customWidth="1"/>
    <col min="14358" max="14358" width="7" customWidth="1"/>
    <col min="14359" max="14359" width="3.19921875" bestFit="1" customWidth="1"/>
    <col min="14593" max="14601" width="6.59765625" customWidth="1"/>
    <col min="14602" max="14613" width="5.59765625" customWidth="1"/>
    <col min="14614" max="14614" width="7" customWidth="1"/>
    <col min="14615" max="14615" width="3.19921875" bestFit="1" customWidth="1"/>
    <col min="14849" max="14857" width="6.59765625" customWidth="1"/>
    <col min="14858" max="14869" width="5.59765625" customWidth="1"/>
    <col min="14870" max="14870" width="7" customWidth="1"/>
    <col min="14871" max="14871" width="3.19921875" bestFit="1" customWidth="1"/>
    <col min="15105" max="15113" width="6.59765625" customWidth="1"/>
    <col min="15114" max="15125" width="5.59765625" customWidth="1"/>
    <col min="15126" max="15126" width="7" customWidth="1"/>
    <col min="15127" max="15127" width="3.19921875" bestFit="1" customWidth="1"/>
    <col min="15361" max="15369" width="6.59765625" customWidth="1"/>
    <col min="15370" max="15381" width="5.59765625" customWidth="1"/>
    <col min="15382" max="15382" width="7" customWidth="1"/>
    <col min="15383" max="15383" width="3.19921875" bestFit="1" customWidth="1"/>
    <col min="15617" max="15625" width="6.59765625" customWidth="1"/>
    <col min="15626" max="15637" width="5.59765625" customWidth="1"/>
    <col min="15638" max="15638" width="7" customWidth="1"/>
    <col min="15639" max="15639" width="3.19921875" bestFit="1" customWidth="1"/>
    <col min="15873" max="15881" width="6.59765625" customWidth="1"/>
    <col min="15882" max="15893" width="5.59765625" customWidth="1"/>
    <col min="15894" max="15894" width="7" customWidth="1"/>
    <col min="15895" max="15895" width="3.19921875" bestFit="1" customWidth="1"/>
    <col min="16129" max="16137" width="6.59765625" customWidth="1"/>
    <col min="16138" max="16149" width="5.59765625" customWidth="1"/>
    <col min="16150" max="16150" width="7" customWidth="1"/>
    <col min="16151" max="16151" width="3.19921875" bestFit="1" customWidth="1"/>
  </cols>
  <sheetData>
    <row r="1" spans="1:24" ht="22.5" customHeight="1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4" ht="8.25" customHeight="1" x14ac:dyDescent="0.25">
      <c r="P2" s="1"/>
    </row>
    <row r="3" spans="1:24" ht="22.5" customHeight="1" x14ac:dyDescent="0.25">
      <c r="A3" s="95" t="s">
        <v>88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2"/>
    </row>
    <row r="4" spans="1:24" ht="12" customHeight="1" x14ac:dyDescent="0.25">
      <c r="A4" s="3"/>
    </row>
    <row r="5" spans="1:24" ht="11.25" customHeight="1" x14ac:dyDescent="0.25">
      <c r="A5" s="92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2"/>
    </row>
    <row r="6" spans="1:24" ht="18" customHeight="1" x14ac:dyDescent="0.25">
      <c r="A6" s="4"/>
    </row>
    <row r="7" spans="1:24" ht="18.75" customHeight="1" x14ac:dyDescent="0.25">
      <c r="N7" s="92" t="s">
        <v>2</v>
      </c>
      <c r="O7" s="92"/>
      <c r="P7" s="91"/>
      <c r="Q7" s="91"/>
      <c r="R7" s="91"/>
      <c r="S7" s="91"/>
      <c r="T7" s="91"/>
      <c r="U7" s="91"/>
    </row>
    <row r="8" spans="1:24" ht="18.75" customHeight="1" x14ac:dyDescent="0.25">
      <c r="N8" s="90" t="s">
        <v>3</v>
      </c>
      <c r="O8" s="90"/>
      <c r="P8" s="91" t="s">
        <v>4</v>
      </c>
      <c r="Q8" s="91"/>
      <c r="R8" s="91"/>
      <c r="S8" s="91"/>
      <c r="T8" s="91"/>
      <c r="U8" s="91"/>
    </row>
    <row r="9" spans="1:24" ht="18.75" customHeight="1" x14ac:dyDescent="0.25">
      <c r="N9" s="90" t="s">
        <v>5</v>
      </c>
      <c r="O9" s="90"/>
      <c r="P9" s="91" t="s">
        <v>6</v>
      </c>
      <c r="Q9" s="91"/>
      <c r="R9" s="91"/>
      <c r="S9" s="91"/>
      <c r="T9" s="91"/>
      <c r="U9" s="91"/>
    </row>
    <row r="10" spans="1:24" ht="18.75" customHeight="1" x14ac:dyDescent="0.25">
      <c r="N10" s="90" t="s">
        <v>7</v>
      </c>
      <c r="O10" s="90"/>
      <c r="P10" s="91" t="s">
        <v>87</v>
      </c>
      <c r="Q10" s="91"/>
      <c r="R10" s="91"/>
      <c r="S10" s="91"/>
      <c r="T10" s="91"/>
      <c r="U10" s="91"/>
    </row>
    <row r="11" spans="1:24" ht="35.25" customHeight="1" x14ac:dyDescent="0.25">
      <c r="A11" s="92" t="s">
        <v>86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5"/>
    </row>
    <row r="12" spans="1:24" ht="27.75" customHeight="1" x14ac:dyDescent="0.25">
      <c r="A12" s="93" t="s">
        <v>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</row>
    <row r="13" spans="1:24" ht="22.5" customHeight="1" thickBot="1" x14ac:dyDescent="0.3">
      <c r="A13" s="104" t="s">
        <v>9</v>
      </c>
      <c r="B13" s="104"/>
      <c r="C13" s="104"/>
      <c r="D13" s="104"/>
      <c r="E13" s="104"/>
      <c r="F13" s="104"/>
      <c r="G13" s="104"/>
      <c r="H13" s="104"/>
      <c r="I13" s="104"/>
      <c r="J13" s="5"/>
      <c r="K13" s="5"/>
      <c r="L13" s="5"/>
      <c r="M13" s="104" t="s">
        <v>10</v>
      </c>
      <c r="N13" s="104"/>
      <c r="O13" s="104"/>
      <c r="P13" s="104"/>
      <c r="Q13" s="104"/>
      <c r="R13" s="104"/>
      <c r="S13" s="104"/>
      <c r="T13" s="6"/>
      <c r="U13" s="6"/>
      <c r="V13" s="6"/>
      <c r="W13" s="6"/>
      <c r="X13" s="6"/>
    </row>
    <row r="14" spans="1:24" ht="18.75" customHeight="1" x14ac:dyDescent="0.25">
      <c r="A14" s="7"/>
      <c r="B14" s="105">
        <v>5</v>
      </c>
      <c r="C14" s="107">
        <v>6</v>
      </c>
      <c r="D14" s="107">
        <v>0</v>
      </c>
      <c r="E14" s="107">
        <v>0</v>
      </c>
      <c r="F14" s="107">
        <v>1</v>
      </c>
      <c r="G14" s="109">
        <v>6</v>
      </c>
      <c r="H14" s="7"/>
      <c r="I14" s="7"/>
      <c r="J14" s="7"/>
      <c r="K14" s="7"/>
      <c r="L14" s="7"/>
      <c r="M14" s="7"/>
      <c r="N14" s="111" t="s">
        <v>11</v>
      </c>
      <c r="O14" s="112"/>
      <c r="P14" s="113">
        <v>57</v>
      </c>
      <c r="Q14" s="114"/>
      <c r="R14" s="114"/>
      <c r="S14" s="8" t="s">
        <v>12</v>
      </c>
      <c r="T14" s="9"/>
      <c r="U14" s="9"/>
      <c r="V14" s="9"/>
      <c r="W14" s="9"/>
      <c r="X14" s="6"/>
    </row>
    <row r="15" spans="1:24" ht="18.75" customHeight="1" thickBot="1" x14ac:dyDescent="0.3">
      <c r="B15" s="106"/>
      <c r="C15" s="108"/>
      <c r="D15" s="108"/>
      <c r="E15" s="108"/>
      <c r="F15" s="108"/>
      <c r="G15" s="110"/>
      <c r="H15" s="7"/>
      <c r="I15" s="7"/>
      <c r="J15" s="7"/>
      <c r="K15" s="7"/>
      <c r="L15" s="7"/>
      <c r="M15" s="7"/>
      <c r="N15" s="96" t="s">
        <v>13</v>
      </c>
      <c r="O15" s="97"/>
      <c r="P15" s="98">
        <v>43</v>
      </c>
      <c r="Q15" s="99"/>
      <c r="R15" s="99"/>
      <c r="S15" s="10" t="s">
        <v>12</v>
      </c>
      <c r="T15" s="9"/>
      <c r="U15" s="9"/>
      <c r="V15" s="9"/>
      <c r="W15" s="9"/>
      <c r="X15" s="6"/>
    </row>
    <row r="16" spans="1:24" ht="18.75" customHeight="1" x14ac:dyDescent="0.25">
      <c r="A16" s="11"/>
      <c r="I16" s="11"/>
      <c r="J16" s="11"/>
      <c r="K16" s="11"/>
      <c r="L16" s="12"/>
      <c r="M16" s="12"/>
      <c r="N16" s="100" t="s">
        <v>14</v>
      </c>
      <c r="O16" s="101"/>
      <c r="P16" s="102">
        <v>36</v>
      </c>
      <c r="Q16" s="103"/>
      <c r="R16" s="103"/>
      <c r="S16" s="13" t="s">
        <v>12</v>
      </c>
      <c r="T16" s="9"/>
      <c r="U16" s="9"/>
      <c r="V16" s="9"/>
      <c r="W16" s="9"/>
      <c r="X16" s="6"/>
    </row>
    <row r="17" spans="1:24" ht="18.75" customHeight="1" x14ac:dyDescent="0.25">
      <c r="A17" s="11"/>
      <c r="I17" s="11"/>
      <c r="J17" s="11"/>
      <c r="K17" s="11"/>
      <c r="L17" s="12"/>
      <c r="M17" s="12"/>
      <c r="N17" s="100" t="s">
        <v>15</v>
      </c>
      <c r="O17" s="101"/>
      <c r="P17" s="102">
        <v>494</v>
      </c>
      <c r="Q17" s="103"/>
      <c r="R17" s="103"/>
      <c r="S17" s="13" t="s">
        <v>12</v>
      </c>
      <c r="T17" s="9"/>
      <c r="U17" s="9"/>
      <c r="V17" s="9"/>
      <c r="W17" s="9"/>
      <c r="X17" s="6"/>
    </row>
    <row r="18" spans="1:24" ht="18.75" customHeight="1" thickBot="1" x14ac:dyDescent="0.3">
      <c r="A18" s="11"/>
      <c r="I18" s="11"/>
      <c r="J18" s="11"/>
      <c r="K18" s="11"/>
      <c r="L18" s="12"/>
      <c r="M18" s="12"/>
      <c r="N18" s="115" t="s">
        <v>16</v>
      </c>
      <c r="O18" s="116"/>
      <c r="P18" s="117">
        <f>SUM(P14:R17)</f>
        <v>630</v>
      </c>
      <c r="Q18" s="118"/>
      <c r="R18" s="118"/>
      <c r="S18" s="14" t="s">
        <v>12</v>
      </c>
      <c r="T18" s="9"/>
      <c r="U18" s="9"/>
      <c r="V18" s="9"/>
      <c r="W18" s="9"/>
      <c r="X18" s="6"/>
    </row>
    <row r="19" spans="1:24" ht="22.5" customHeight="1" thickBot="1" x14ac:dyDescent="0.3">
      <c r="A19" s="119" t="s">
        <v>17</v>
      </c>
      <c r="B19" s="119"/>
      <c r="C19" s="119"/>
      <c r="D19" s="119"/>
      <c r="E19" s="119"/>
      <c r="F19" s="119"/>
      <c r="G19" s="119"/>
      <c r="H19" s="119"/>
      <c r="I19" s="1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6"/>
    </row>
    <row r="20" spans="1:24" ht="19.5" customHeight="1" x14ac:dyDescent="0.25">
      <c r="A20" s="120" t="s">
        <v>18</v>
      </c>
      <c r="B20" s="121"/>
      <c r="C20" s="121"/>
      <c r="D20" s="122"/>
      <c r="E20" s="126" t="s">
        <v>19</v>
      </c>
      <c r="F20" s="128" t="s">
        <v>20</v>
      </c>
      <c r="G20" s="129"/>
      <c r="H20" s="129"/>
      <c r="I20" s="129"/>
      <c r="J20" s="130" t="s">
        <v>21</v>
      </c>
      <c r="K20" s="126" t="s">
        <v>22</v>
      </c>
      <c r="L20" s="126" t="s">
        <v>23</v>
      </c>
      <c r="M20" s="126" t="s">
        <v>24</v>
      </c>
      <c r="N20" s="126" t="s">
        <v>25</v>
      </c>
      <c r="O20" s="126" t="s">
        <v>26</v>
      </c>
      <c r="P20" s="147" t="s">
        <v>27</v>
      </c>
      <c r="Q20" s="147" t="s">
        <v>28</v>
      </c>
      <c r="R20" s="147" t="s">
        <v>29</v>
      </c>
      <c r="S20" s="126" t="s">
        <v>30</v>
      </c>
      <c r="T20" s="126" t="s">
        <v>31</v>
      </c>
      <c r="U20" s="139" t="s">
        <v>32</v>
      </c>
      <c r="V20" s="141" t="s">
        <v>33</v>
      </c>
      <c r="W20" s="142"/>
    </row>
    <row r="21" spans="1:24" ht="19.5" customHeight="1" x14ac:dyDescent="0.25">
      <c r="A21" s="123"/>
      <c r="B21" s="124"/>
      <c r="C21" s="124"/>
      <c r="D21" s="125"/>
      <c r="E21" s="127"/>
      <c r="F21" s="16" t="s">
        <v>11</v>
      </c>
      <c r="G21" s="16" t="s">
        <v>13</v>
      </c>
      <c r="H21" s="17" t="s">
        <v>14</v>
      </c>
      <c r="I21" s="18" t="s">
        <v>15</v>
      </c>
      <c r="J21" s="131"/>
      <c r="K21" s="127"/>
      <c r="L21" s="127"/>
      <c r="M21" s="127"/>
      <c r="N21" s="127"/>
      <c r="O21" s="127"/>
      <c r="P21" s="148"/>
      <c r="Q21" s="148"/>
      <c r="R21" s="148"/>
      <c r="S21" s="127"/>
      <c r="T21" s="127"/>
      <c r="U21" s="140"/>
      <c r="V21" s="143"/>
      <c r="W21" s="144"/>
    </row>
    <row r="22" spans="1:24" ht="20.25" customHeight="1" x14ac:dyDescent="0.25">
      <c r="A22" s="145" t="s">
        <v>34</v>
      </c>
      <c r="B22" s="136" t="s">
        <v>35</v>
      </c>
      <c r="C22" s="137"/>
      <c r="D22" s="138"/>
      <c r="E22" s="19">
        <v>11</v>
      </c>
      <c r="F22" s="19">
        <v>30</v>
      </c>
      <c r="G22" s="19">
        <v>50</v>
      </c>
      <c r="H22" s="19">
        <v>50</v>
      </c>
      <c r="I22" s="20">
        <v>60</v>
      </c>
      <c r="J22" s="21">
        <v>1</v>
      </c>
      <c r="K22" s="22"/>
      <c r="L22" s="22"/>
      <c r="M22" s="22"/>
      <c r="N22" s="22"/>
      <c r="O22" s="22"/>
      <c r="P22" s="22">
        <v>1</v>
      </c>
      <c r="Q22" s="22"/>
      <c r="R22" s="22"/>
      <c r="S22" s="22"/>
      <c r="T22" s="22"/>
      <c r="U22" s="23"/>
      <c r="V22" s="24">
        <f>SUM(J22:U22)</f>
        <v>2</v>
      </c>
      <c r="W22" s="25" t="s">
        <v>36</v>
      </c>
    </row>
    <row r="23" spans="1:24" ht="20.25" customHeight="1" x14ac:dyDescent="0.25">
      <c r="A23" s="146"/>
      <c r="B23" s="136" t="s">
        <v>37</v>
      </c>
      <c r="C23" s="137"/>
      <c r="D23" s="138"/>
      <c r="E23" s="19">
        <v>12</v>
      </c>
      <c r="F23" s="132">
        <v>40</v>
      </c>
      <c r="G23" s="132">
        <v>50</v>
      </c>
      <c r="H23" s="132">
        <v>50</v>
      </c>
      <c r="I23" s="134">
        <v>60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3"/>
      <c r="V23" s="24">
        <f t="shared" ref="V23:V40" si="0">SUM(J23:U23)</f>
        <v>0</v>
      </c>
      <c r="W23" s="25" t="s">
        <v>36</v>
      </c>
    </row>
    <row r="24" spans="1:24" ht="20.25" customHeight="1" x14ac:dyDescent="0.25">
      <c r="A24" s="146"/>
      <c r="B24" s="136" t="s">
        <v>38</v>
      </c>
      <c r="C24" s="137"/>
      <c r="D24" s="138"/>
      <c r="E24" s="19">
        <v>13</v>
      </c>
      <c r="F24" s="133"/>
      <c r="G24" s="133"/>
      <c r="H24" s="133"/>
      <c r="I24" s="135"/>
      <c r="J24" s="21"/>
      <c r="K24" s="22"/>
      <c r="L24" s="22"/>
      <c r="M24" s="22"/>
      <c r="N24" s="22"/>
      <c r="O24" s="22"/>
      <c r="P24" s="22"/>
      <c r="Q24" s="22"/>
      <c r="R24" s="22">
        <v>1</v>
      </c>
      <c r="S24" s="22"/>
      <c r="T24" s="22"/>
      <c r="U24" s="23"/>
      <c r="V24" s="24">
        <f t="shared" si="0"/>
        <v>1</v>
      </c>
      <c r="W24" s="25" t="s">
        <v>36</v>
      </c>
    </row>
    <row r="25" spans="1:24" ht="20.25" customHeight="1" x14ac:dyDescent="0.25">
      <c r="A25" s="146"/>
      <c r="B25" s="136" t="s">
        <v>39</v>
      </c>
      <c r="C25" s="137"/>
      <c r="D25" s="138"/>
      <c r="E25" s="19">
        <v>14</v>
      </c>
      <c r="F25" s="132">
        <v>40</v>
      </c>
      <c r="G25" s="132">
        <v>50</v>
      </c>
      <c r="H25" s="132">
        <v>50</v>
      </c>
      <c r="I25" s="134">
        <v>60</v>
      </c>
      <c r="J25" s="21"/>
      <c r="K25" s="22"/>
      <c r="L25" s="22"/>
      <c r="M25" s="22"/>
      <c r="N25" s="22"/>
      <c r="O25" s="22"/>
      <c r="P25" s="22">
        <v>1</v>
      </c>
      <c r="Q25" s="22"/>
      <c r="R25" s="22"/>
      <c r="S25" s="22"/>
      <c r="T25" s="22"/>
      <c r="U25" s="23"/>
      <c r="V25" s="24">
        <f t="shared" si="0"/>
        <v>1</v>
      </c>
      <c r="W25" s="25" t="s">
        <v>36</v>
      </c>
    </row>
    <row r="26" spans="1:24" ht="20.25" customHeight="1" x14ac:dyDescent="0.25">
      <c r="A26" s="146"/>
      <c r="B26" s="136" t="s">
        <v>40</v>
      </c>
      <c r="C26" s="137"/>
      <c r="D26" s="138"/>
      <c r="E26" s="19">
        <v>15</v>
      </c>
      <c r="F26" s="133"/>
      <c r="G26" s="133"/>
      <c r="H26" s="133"/>
      <c r="I26" s="135"/>
      <c r="J26" s="21"/>
      <c r="K26" s="22">
        <v>1</v>
      </c>
      <c r="L26" s="22"/>
      <c r="M26" s="22"/>
      <c r="N26" s="22"/>
      <c r="O26" s="22"/>
      <c r="P26" s="22"/>
      <c r="Q26" s="22"/>
      <c r="R26" s="22"/>
      <c r="S26" s="22"/>
      <c r="T26" s="22">
        <v>1</v>
      </c>
      <c r="U26" s="23"/>
      <c r="V26" s="24">
        <f t="shared" si="0"/>
        <v>2</v>
      </c>
      <c r="W26" s="25" t="s">
        <v>36</v>
      </c>
    </row>
    <row r="27" spans="1:24" ht="20.25" customHeight="1" x14ac:dyDescent="0.25">
      <c r="A27" s="146"/>
      <c r="B27" s="136" t="s">
        <v>41</v>
      </c>
      <c r="C27" s="137"/>
      <c r="D27" s="138"/>
      <c r="E27" s="19">
        <v>16</v>
      </c>
      <c r="F27" s="19">
        <v>35</v>
      </c>
      <c r="G27" s="19">
        <v>50</v>
      </c>
      <c r="H27" s="19">
        <v>50</v>
      </c>
      <c r="I27" s="20">
        <v>60</v>
      </c>
      <c r="J27" s="21"/>
      <c r="K27" s="22">
        <v>1</v>
      </c>
      <c r="L27" s="22"/>
      <c r="M27" s="22"/>
      <c r="N27" s="22"/>
      <c r="O27" s="22">
        <v>1</v>
      </c>
      <c r="P27" s="22"/>
      <c r="Q27" s="22"/>
      <c r="R27" s="22"/>
      <c r="S27" s="22">
        <v>1</v>
      </c>
      <c r="T27" s="22"/>
      <c r="U27" s="23"/>
      <c r="V27" s="24">
        <f t="shared" si="0"/>
        <v>3</v>
      </c>
      <c r="W27" s="25" t="s">
        <v>36</v>
      </c>
    </row>
    <row r="28" spans="1:24" ht="20.25" customHeight="1" x14ac:dyDescent="0.25">
      <c r="A28" s="146"/>
      <c r="B28" s="136" t="s">
        <v>42</v>
      </c>
      <c r="C28" s="137"/>
      <c r="D28" s="138"/>
      <c r="E28" s="19">
        <v>17</v>
      </c>
      <c r="F28" s="19">
        <v>35</v>
      </c>
      <c r="G28" s="19">
        <v>50</v>
      </c>
      <c r="H28" s="19">
        <v>50</v>
      </c>
      <c r="I28" s="20">
        <v>60</v>
      </c>
      <c r="J28" s="21"/>
      <c r="K28" s="22"/>
      <c r="L28" s="22"/>
      <c r="M28" s="22">
        <v>1</v>
      </c>
      <c r="N28" s="22"/>
      <c r="O28" s="22"/>
      <c r="P28" s="22"/>
      <c r="Q28" s="22">
        <v>1</v>
      </c>
      <c r="R28" s="22"/>
      <c r="S28" s="22"/>
      <c r="T28" s="22"/>
      <c r="U28" s="23"/>
      <c r="V28" s="24">
        <f t="shared" si="0"/>
        <v>2</v>
      </c>
      <c r="W28" s="25" t="s">
        <v>36</v>
      </c>
    </row>
    <row r="29" spans="1:24" ht="20.25" customHeight="1" x14ac:dyDescent="0.25">
      <c r="A29" s="146"/>
      <c r="B29" s="136" t="s">
        <v>43</v>
      </c>
      <c r="C29" s="137"/>
      <c r="D29" s="138"/>
      <c r="E29" s="19">
        <v>18</v>
      </c>
      <c r="F29" s="19">
        <v>30</v>
      </c>
      <c r="G29" s="19">
        <v>30</v>
      </c>
      <c r="H29" s="19">
        <v>30</v>
      </c>
      <c r="I29" s="20">
        <v>40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3"/>
      <c r="V29" s="24">
        <f t="shared" si="0"/>
        <v>0</v>
      </c>
      <c r="W29" s="25" t="s">
        <v>36</v>
      </c>
    </row>
    <row r="30" spans="1:24" ht="20.25" customHeight="1" x14ac:dyDescent="0.25">
      <c r="A30" s="146"/>
      <c r="B30" s="136" t="s">
        <v>44</v>
      </c>
      <c r="C30" s="137"/>
      <c r="D30" s="138"/>
      <c r="E30" s="19">
        <v>20</v>
      </c>
      <c r="F30" s="19">
        <v>45</v>
      </c>
      <c r="G30" s="19">
        <v>45</v>
      </c>
      <c r="H30" s="19">
        <v>45</v>
      </c>
      <c r="I30" s="20">
        <v>55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3"/>
      <c r="V30" s="24">
        <f t="shared" si="0"/>
        <v>0</v>
      </c>
      <c r="W30" s="25" t="s">
        <v>36</v>
      </c>
    </row>
    <row r="31" spans="1:24" ht="20.25" customHeight="1" x14ac:dyDescent="0.25">
      <c r="A31" s="146"/>
      <c r="B31" s="136" t="s">
        <v>45</v>
      </c>
      <c r="C31" s="137"/>
      <c r="D31" s="138"/>
      <c r="E31" s="19">
        <v>21</v>
      </c>
      <c r="F31" s="19">
        <v>25</v>
      </c>
      <c r="G31" s="19">
        <v>25</v>
      </c>
      <c r="H31" s="19">
        <v>25</v>
      </c>
      <c r="I31" s="20">
        <v>35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3"/>
      <c r="V31" s="24">
        <f t="shared" si="0"/>
        <v>0</v>
      </c>
      <c r="W31" s="25" t="s">
        <v>36</v>
      </c>
    </row>
    <row r="32" spans="1:24" ht="20.25" customHeight="1" x14ac:dyDescent="0.25">
      <c r="A32" s="146"/>
      <c r="B32" s="136" t="s">
        <v>46</v>
      </c>
      <c r="C32" s="137"/>
      <c r="D32" s="138"/>
      <c r="E32" s="19">
        <v>23</v>
      </c>
      <c r="F32" s="19">
        <v>45</v>
      </c>
      <c r="G32" s="19">
        <v>45</v>
      </c>
      <c r="H32" s="19">
        <v>45</v>
      </c>
      <c r="I32" s="20">
        <v>55</v>
      </c>
      <c r="J32" s="21"/>
      <c r="K32" s="22"/>
      <c r="L32" s="22"/>
      <c r="M32" s="22"/>
      <c r="N32" s="22"/>
      <c r="O32" s="22"/>
      <c r="P32" s="22"/>
      <c r="Q32" s="22">
        <v>1</v>
      </c>
      <c r="R32" s="22"/>
      <c r="S32" s="22"/>
      <c r="T32" s="22"/>
      <c r="U32" s="23"/>
      <c r="V32" s="24">
        <f t="shared" si="0"/>
        <v>1</v>
      </c>
      <c r="W32" s="25" t="s">
        <v>36</v>
      </c>
    </row>
    <row r="33" spans="1:23" ht="20.25" customHeight="1" x14ac:dyDescent="0.25">
      <c r="A33" s="146"/>
      <c r="B33" s="136" t="s">
        <v>47</v>
      </c>
      <c r="C33" s="137"/>
      <c r="D33" s="138"/>
      <c r="E33" s="19">
        <v>24</v>
      </c>
      <c r="F33" s="19">
        <v>40</v>
      </c>
      <c r="G33" s="19">
        <v>40</v>
      </c>
      <c r="H33" s="19">
        <v>40</v>
      </c>
      <c r="I33" s="20">
        <v>60</v>
      </c>
      <c r="J33" s="21"/>
      <c r="K33" s="22"/>
      <c r="L33" s="22">
        <v>1</v>
      </c>
      <c r="M33" s="22"/>
      <c r="N33" s="22"/>
      <c r="O33" s="22"/>
      <c r="P33" s="22"/>
      <c r="Q33" s="22"/>
      <c r="R33" s="22"/>
      <c r="S33" s="22">
        <v>1</v>
      </c>
      <c r="T33" s="22"/>
      <c r="U33" s="23"/>
      <c r="V33" s="24">
        <f t="shared" si="0"/>
        <v>2</v>
      </c>
      <c r="W33" s="25" t="s">
        <v>36</v>
      </c>
    </row>
    <row r="34" spans="1:23" ht="20.25" customHeight="1" x14ac:dyDescent="0.25">
      <c r="A34" s="146"/>
      <c r="B34" s="136" t="s">
        <v>48</v>
      </c>
      <c r="C34" s="137"/>
      <c r="D34" s="138"/>
      <c r="E34" s="19">
        <v>25</v>
      </c>
      <c r="F34" s="19">
        <v>40</v>
      </c>
      <c r="G34" s="19">
        <v>40</v>
      </c>
      <c r="H34" s="19">
        <v>40</v>
      </c>
      <c r="I34" s="26">
        <v>50</v>
      </c>
      <c r="J34" s="29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1"/>
      <c r="V34" s="32">
        <f>SUM(J34:U34)</f>
        <v>0</v>
      </c>
      <c r="W34" s="33" t="s">
        <v>36</v>
      </c>
    </row>
    <row r="35" spans="1:23" ht="20.25" customHeight="1" x14ac:dyDescent="0.25">
      <c r="A35" s="146"/>
      <c r="B35" s="149" t="s">
        <v>49</v>
      </c>
      <c r="C35" s="158"/>
      <c r="D35" s="150"/>
      <c r="E35" s="19">
        <v>26</v>
      </c>
      <c r="F35" s="19">
        <v>40</v>
      </c>
      <c r="G35" s="19">
        <v>40</v>
      </c>
      <c r="H35" s="19">
        <v>40</v>
      </c>
      <c r="I35" s="26">
        <v>50</v>
      </c>
      <c r="J35" s="29">
        <v>1</v>
      </c>
      <c r="K35" s="30"/>
      <c r="L35" s="30"/>
      <c r="M35" s="30"/>
      <c r="N35" s="30"/>
      <c r="O35" s="30">
        <v>1</v>
      </c>
      <c r="P35" s="30">
        <v>1</v>
      </c>
      <c r="Q35" s="30">
        <v>1</v>
      </c>
      <c r="R35" s="30">
        <v>1</v>
      </c>
      <c r="S35" s="30"/>
      <c r="T35" s="30">
        <v>1</v>
      </c>
      <c r="U35" s="31">
        <v>1</v>
      </c>
      <c r="V35" s="32">
        <f>SUM(J35:U35)</f>
        <v>7</v>
      </c>
      <c r="W35" s="33" t="s">
        <v>36</v>
      </c>
    </row>
    <row r="36" spans="1:23" ht="20.25" customHeight="1" x14ac:dyDescent="0.25">
      <c r="A36" s="146"/>
      <c r="B36" s="159" t="s">
        <v>50</v>
      </c>
      <c r="C36" s="160"/>
      <c r="D36" s="161"/>
      <c r="E36" s="34">
        <v>28</v>
      </c>
      <c r="F36" s="19">
        <v>50</v>
      </c>
      <c r="G36" s="19">
        <v>50</v>
      </c>
      <c r="H36" s="19">
        <v>50</v>
      </c>
      <c r="I36" s="26">
        <v>90</v>
      </c>
      <c r="J36" s="29"/>
      <c r="K36" s="30"/>
      <c r="L36" s="30">
        <v>1</v>
      </c>
      <c r="M36" s="30"/>
      <c r="N36" s="30"/>
      <c r="O36" s="30"/>
      <c r="P36" s="30"/>
      <c r="Q36" s="30"/>
      <c r="R36" s="30"/>
      <c r="S36" s="30"/>
      <c r="T36" s="30"/>
      <c r="U36" s="31"/>
      <c r="V36" s="32">
        <f>SUM(J36:U36)</f>
        <v>1</v>
      </c>
      <c r="W36" s="33" t="s">
        <v>36</v>
      </c>
    </row>
    <row r="37" spans="1:23" ht="20.25" customHeight="1" thickBot="1" x14ac:dyDescent="0.3">
      <c r="A37" s="146"/>
      <c r="B37" s="153" t="s">
        <v>51</v>
      </c>
      <c r="C37" s="153"/>
      <c r="D37" s="153"/>
      <c r="E37" s="35" t="s">
        <v>52</v>
      </c>
      <c r="F37" s="19" t="s">
        <v>52</v>
      </c>
      <c r="G37" s="19" t="s">
        <v>52</v>
      </c>
      <c r="H37" s="19" t="s">
        <v>52</v>
      </c>
      <c r="I37" s="26" t="s">
        <v>52</v>
      </c>
      <c r="J37" s="36">
        <f>SUM(J22:J36)</f>
        <v>2</v>
      </c>
      <c r="K37" s="37">
        <f>SUM(K22:K36)</f>
        <v>2</v>
      </c>
      <c r="L37" s="37">
        <f t="shared" ref="L37:T37" si="1">SUM(L22:L36)</f>
        <v>2</v>
      </c>
      <c r="M37" s="37">
        <f t="shared" si="1"/>
        <v>1</v>
      </c>
      <c r="N37" s="37">
        <f t="shared" si="1"/>
        <v>0</v>
      </c>
      <c r="O37" s="37">
        <f>SUM(O22:O36)</f>
        <v>2</v>
      </c>
      <c r="P37" s="37">
        <f t="shared" si="1"/>
        <v>3</v>
      </c>
      <c r="Q37" s="37">
        <f t="shared" si="1"/>
        <v>3</v>
      </c>
      <c r="R37" s="37">
        <f t="shared" si="1"/>
        <v>2</v>
      </c>
      <c r="S37" s="37">
        <f>SUM(S22:S36)</f>
        <v>2</v>
      </c>
      <c r="T37" s="37">
        <f t="shared" si="1"/>
        <v>2</v>
      </c>
      <c r="U37" s="38">
        <f>SUM(U22:U36)</f>
        <v>1</v>
      </c>
      <c r="V37" s="32">
        <f>SUM(J37:U37)</f>
        <v>22</v>
      </c>
      <c r="W37" s="33" t="s">
        <v>36</v>
      </c>
    </row>
    <row r="38" spans="1:23" ht="20.25" customHeight="1" x14ac:dyDescent="0.25">
      <c r="A38" s="146"/>
      <c r="B38" s="162" t="s">
        <v>53</v>
      </c>
      <c r="C38" s="163"/>
      <c r="D38" s="164"/>
      <c r="E38" s="39">
        <v>83</v>
      </c>
      <c r="F38" s="39">
        <v>60</v>
      </c>
      <c r="G38" s="39">
        <v>70</v>
      </c>
      <c r="H38" s="39">
        <v>70</v>
      </c>
      <c r="I38" s="40">
        <v>90</v>
      </c>
      <c r="J38" s="41">
        <v>1</v>
      </c>
      <c r="K38" s="42"/>
      <c r="L38" s="42">
        <v>1</v>
      </c>
      <c r="M38" s="42"/>
      <c r="N38" s="42"/>
      <c r="O38" s="42">
        <v>1</v>
      </c>
      <c r="P38" s="42"/>
      <c r="Q38" s="42">
        <v>1</v>
      </c>
      <c r="R38" s="42"/>
      <c r="S38" s="42"/>
      <c r="T38" s="42"/>
      <c r="U38" s="43">
        <v>1</v>
      </c>
      <c r="V38" s="44">
        <f t="shared" si="0"/>
        <v>5</v>
      </c>
      <c r="W38" s="45" t="s">
        <v>36</v>
      </c>
    </row>
    <row r="39" spans="1:23" ht="20.25" customHeight="1" x14ac:dyDescent="0.25">
      <c r="A39" s="146"/>
      <c r="B39" s="136" t="s">
        <v>54</v>
      </c>
      <c r="C39" s="137"/>
      <c r="D39" s="138"/>
      <c r="E39" s="19">
        <v>84</v>
      </c>
      <c r="F39" s="19">
        <v>160</v>
      </c>
      <c r="G39" s="19">
        <v>160</v>
      </c>
      <c r="H39" s="19">
        <v>160</v>
      </c>
      <c r="I39" s="20">
        <v>200</v>
      </c>
      <c r="J39" s="21"/>
      <c r="K39" s="22">
        <v>1</v>
      </c>
      <c r="L39" s="22"/>
      <c r="M39" s="22">
        <v>1</v>
      </c>
      <c r="N39" s="22"/>
      <c r="O39" s="22"/>
      <c r="P39" s="22">
        <v>1</v>
      </c>
      <c r="Q39" s="22"/>
      <c r="R39" s="22">
        <v>1</v>
      </c>
      <c r="S39" s="22"/>
      <c r="T39" s="22">
        <v>1</v>
      </c>
      <c r="U39" s="23"/>
      <c r="V39" s="24">
        <f t="shared" si="0"/>
        <v>5</v>
      </c>
      <c r="W39" s="25" t="s">
        <v>36</v>
      </c>
    </row>
    <row r="40" spans="1:23" ht="20.25" customHeight="1" x14ac:dyDescent="0.25">
      <c r="A40" s="146"/>
      <c r="B40" s="136" t="s">
        <v>55</v>
      </c>
      <c r="C40" s="137"/>
      <c r="D40" s="138"/>
      <c r="E40" s="19">
        <v>85</v>
      </c>
      <c r="F40" s="19">
        <v>160</v>
      </c>
      <c r="G40" s="19">
        <v>160</v>
      </c>
      <c r="H40" s="19">
        <v>160</v>
      </c>
      <c r="I40" s="20">
        <v>200</v>
      </c>
      <c r="J40" s="21"/>
      <c r="K40" s="22">
        <v>1</v>
      </c>
      <c r="L40" s="22"/>
      <c r="M40" s="22">
        <v>1</v>
      </c>
      <c r="N40" s="22"/>
      <c r="O40" s="22"/>
      <c r="P40" s="22">
        <v>1</v>
      </c>
      <c r="Q40" s="22"/>
      <c r="R40" s="22"/>
      <c r="S40" s="22"/>
      <c r="T40" s="22">
        <v>1</v>
      </c>
      <c r="U40" s="23"/>
      <c r="V40" s="24">
        <f t="shared" si="0"/>
        <v>4</v>
      </c>
      <c r="W40" s="25" t="s">
        <v>36</v>
      </c>
    </row>
    <row r="41" spans="1:23" ht="20.25" customHeight="1" x14ac:dyDescent="0.25">
      <c r="A41" s="146"/>
      <c r="B41" s="136" t="s">
        <v>56</v>
      </c>
      <c r="C41" s="137"/>
      <c r="D41" s="138"/>
      <c r="E41" s="19">
        <v>86</v>
      </c>
      <c r="F41" s="19">
        <v>160</v>
      </c>
      <c r="G41" s="19">
        <v>160</v>
      </c>
      <c r="H41" s="19">
        <v>160</v>
      </c>
      <c r="I41" s="20">
        <v>200</v>
      </c>
      <c r="J41" s="21">
        <v>1</v>
      </c>
      <c r="K41" s="22"/>
      <c r="L41" s="22">
        <v>1</v>
      </c>
      <c r="M41" s="22"/>
      <c r="N41" s="22"/>
      <c r="O41" s="22">
        <v>1</v>
      </c>
      <c r="P41" s="22"/>
      <c r="Q41" s="22">
        <v>1</v>
      </c>
      <c r="R41" s="22"/>
      <c r="S41" s="22">
        <v>1</v>
      </c>
      <c r="T41" s="22"/>
      <c r="U41" s="23"/>
      <c r="V41" s="24">
        <f>SUM(J41:U41)</f>
        <v>5</v>
      </c>
      <c r="W41" s="25" t="s">
        <v>36</v>
      </c>
    </row>
    <row r="42" spans="1:23" ht="20.25" customHeight="1" thickBot="1" x14ac:dyDescent="0.3">
      <c r="A42" s="146"/>
      <c r="B42" s="153" t="s">
        <v>57</v>
      </c>
      <c r="C42" s="153"/>
      <c r="D42" s="153"/>
      <c r="E42" s="19" t="s">
        <v>52</v>
      </c>
      <c r="F42" s="19" t="s">
        <v>52</v>
      </c>
      <c r="G42" s="19" t="s">
        <v>52</v>
      </c>
      <c r="H42" s="19" t="s">
        <v>52</v>
      </c>
      <c r="I42" s="26" t="s">
        <v>52</v>
      </c>
      <c r="J42" s="36">
        <f>SUM(J38:J41)</f>
        <v>2</v>
      </c>
      <c r="K42" s="37">
        <f t="shared" ref="K42:T42" si="2">SUM(K38:K41)</f>
        <v>2</v>
      </c>
      <c r="L42" s="37">
        <f>SUM(L38:L41)</f>
        <v>2</v>
      </c>
      <c r="M42" s="37">
        <f t="shared" si="2"/>
        <v>2</v>
      </c>
      <c r="N42" s="37">
        <f t="shared" si="2"/>
        <v>0</v>
      </c>
      <c r="O42" s="37">
        <f t="shared" si="2"/>
        <v>2</v>
      </c>
      <c r="P42" s="37">
        <f>SUM(P38:P41)</f>
        <v>2</v>
      </c>
      <c r="Q42" s="37">
        <f t="shared" si="2"/>
        <v>2</v>
      </c>
      <c r="R42" s="37">
        <f t="shared" si="2"/>
        <v>1</v>
      </c>
      <c r="S42" s="37">
        <f>SUM(S38:S41)</f>
        <v>1</v>
      </c>
      <c r="T42" s="37">
        <f t="shared" si="2"/>
        <v>2</v>
      </c>
      <c r="U42" s="38">
        <f>SUM(U38:U41)</f>
        <v>1</v>
      </c>
      <c r="V42" s="32">
        <f>SUM(J42:U42)</f>
        <v>19</v>
      </c>
      <c r="W42" s="33" t="s">
        <v>36</v>
      </c>
    </row>
    <row r="43" spans="1:23" ht="20.25" customHeight="1" x14ac:dyDescent="0.25">
      <c r="A43" s="154" t="s">
        <v>58</v>
      </c>
      <c r="B43" s="155"/>
      <c r="C43" s="155"/>
      <c r="D43" s="155"/>
      <c r="E43" s="46" t="s">
        <v>19</v>
      </c>
      <c r="F43" s="47" t="s">
        <v>11</v>
      </c>
      <c r="G43" s="47" t="s">
        <v>13</v>
      </c>
      <c r="H43" s="47" t="s">
        <v>14</v>
      </c>
      <c r="I43" s="48" t="s">
        <v>15</v>
      </c>
      <c r="J43" s="49" t="s">
        <v>21</v>
      </c>
      <c r="K43" s="46" t="s">
        <v>22</v>
      </c>
      <c r="L43" s="46" t="s">
        <v>23</v>
      </c>
      <c r="M43" s="46" t="s">
        <v>24</v>
      </c>
      <c r="N43" s="46" t="s">
        <v>25</v>
      </c>
      <c r="O43" s="46" t="s">
        <v>26</v>
      </c>
      <c r="P43" s="50" t="s">
        <v>27</v>
      </c>
      <c r="Q43" s="50" t="s">
        <v>28</v>
      </c>
      <c r="R43" s="50" t="s">
        <v>29</v>
      </c>
      <c r="S43" s="46" t="s">
        <v>30</v>
      </c>
      <c r="T43" s="46" t="s">
        <v>31</v>
      </c>
      <c r="U43" s="51" t="s">
        <v>32</v>
      </c>
      <c r="V43" s="156" t="s">
        <v>33</v>
      </c>
      <c r="W43" s="157"/>
    </row>
    <row r="44" spans="1:23" ht="20.25" customHeight="1" x14ac:dyDescent="0.25">
      <c r="A44" s="145" t="s">
        <v>59</v>
      </c>
      <c r="B44" s="183" t="s">
        <v>60</v>
      </c>
      <c r="C44" s="136" t="s">
        <v>61</v>
      </c>
      <c r="D44" s="138"/>
      <c r="E44" s="19">
        <v>51</v>
      </c>
      <c r="F44" s="52"/>
      <c r="G44" s="52"/>
      <c r="H44" s="52"/>
      <c r="I44" s="53">
        <v>90</v>
      </c>
      <c r="J44" s="54">
        <v>11</v>
      </c>
      <c r="K44" s="55">
        <v>14</v>
      </c>
      <c r="L44" s="55">
        <v>15</v>
      </c>
      <c r="M44" s="55">
        <v>9</v>
      </c>
      <c r="N44" s="55"/>
      <c r="O44" s="55">
        <v>13</v>
      </c>
      <c r="P44" s="55">
        <v>14</v>
      </c>
      <c r="Q44" s="55">
        <v>13</v>
      </c>
      <c r="R44" s="55">
        <v>11</v>
      </c>
      <c r="S44" s="55">
        <v>11</v>
      </c>
      <c r="T44" s="55">
        <v>12</v>
      </c>
      <c r="U44" s="56">
        <v>9</v>
      </c>
      <c r="V44" s="57">
        <f>SUM(J44:U44)</f>
        <v>132</v>
      </c>
      <c r="W44" s="25" t="s">
        <v>36</v>
      </c>
    </row>
    <row r="45" spans="1:23" ht="20.25" customHeight="1" x14ac:dyDescent="0.25">
      <c r="A45" s="146"/>
      <c r="B45" s="177"/>
      <c r="C45" s="149" t="s">
        <v>62</v>
      </c>
      <c r="D45" s="150"/>
      <c r="E45" s="19">
        <v>53</v>
      </c>
      <c r="F45" s="52"/>
      <c r="G45" s="52"/>
      <c r="H45" s="52"/>
      <c r="I45" s="53"/>
      <c r="J45" s="54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6"/>
      <c r="V45" s="57">
        <f t="shared" ref="V45:V58" si="3">SUM(J45:U45)</f>
        <v>0</v>
      </c>
      <c r="W45" s="25" t="s">
        <v>36</v>
      </c>
    </row>
    <row r="46" spans="1:23" ht="20.25" customHeight="1" x14ac:dyDescent="0.25">
      <c r="A46" s="146"/>
      <c r="B46" s="177"/>
      <c r="C46" s="136" t="s">
        <v>63</v>
      </c>
      <c r="D46" s="138"/>
      <c r="E46" s="19">
        <v>54</v>
      </c>
      <c r="F46" s="52"/>
      <c r="G46" s="52"/>
      <c r="H46" s="52"/>
      <c r="I46" s="53"/>
      <c r="J46" s="54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6"/>
      <c r="V46" s="57">
        <f t="shared" si="3"/>
        <v>0</v>
      </c>
      <c r="W46" s="25" t="s">
        <v>36</v>
      </c>
    </row>
    <row r="47" spans="1:23" ht="20.25" customHeight="1" x14ac:dyDescent="0.25">
      <c r="A47" s="146"/>
      <c r="B47" s="177"/>
      <c r="C47" s="136" t="s">
        <v>64</v>
      </c>
      <c r="D47" s="138"/>
      <c r="E47" s="19">
        <v>55</v>
      </c>
      <c r="F47" s="52"/>
      <c r="G47" s="52"/>
      <c r="H47" s="52"/>
      <c r="I47" s="53">
        <v>90</v>
      </c>
      <c r="J47" s="54">
        <v>1</v>
      </c>
      <c r="K47" s="55">
        <v>1</v>
      </c>
      <c r="L47" s="55">
        <v>2</v>
      </c>
      <c r="M47" s="55">
        <v>1</v>
      </c>
      <c r="N47" s="55"/>
      <c r="O47" s="55">
        <v>2</v>
      </c>
      <c r="P47" s="55">
        <v>2</v>
      </c>
      <c r="Q47" s="55">
        <v>1</v>
      </c>
      <c r="R47" s="55">
        <v>1</v>
      </c>
      <c r="S47" s="55">
        <v>2</v>
      </c>
      <c r="T47" s="55">
        <v>1</v>
      </c>
      <c r="U47" s="56">
        <v>1</v>
      </c>
      <c r="V47" s="57">
        <f t="shared" si="3"/>
        <v>15</v>
      </c>
      <c r="W47" s="25" t="s">
        <v>36</v>
      </c>
    </row>
    <row r="48" spans="1:23" ht="20.25" customHeight="1" x14ac:dyDescent="0.25">
      <c r="A48" s="146"/>
      <c r="B48" s="177"/>
      <c r="C48" s="136" t="s">
        <v>65</v>
      </c>
      <c r="D48" s="138"/>
      <c r="E48" s="19">
        <v>58</v>
      </c>
      <c r="F48" s="52"/>
      <c r="G48" s="52"/>
      <c r="H48" s="52"/>
      <c r="I48" s="53"/>
      <c r="J48" s="54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6"/>
      <c r="V48" s="57">
        <f t="shared" si="3"/>
        <v>0</v>
      </c>
      <c r="W48" s="25" t="s">
        <v>36</v>
      </c>
    </row>
    <row r="49" spans="1:23" ht="20.25" customHeight="1" x14ac:dyDescent="0.25">
      <c r="A49" s="146"/>
      <c r="B49" s="177"/>
      <c r="C49" s="149" t="s">
        <v>66</v>
      </c>
      <c r="D49" s="150"/>
      <c r="E49" s="35">
        <v>59</v>
      </c>
      <c r="F49" s="52"/>
      <c r="G49" s="52"/>
      <c r="H49" s="52"/>
      <c r="I49" s="53"/>
      <c r="J49" s="54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6"/>
      <c r="V49" s="57">
        <f t="shared" si="3"/>
        <v>0</v>
      </c>
      <c r="W49" s="25" t="s">
        <v>36</v>
      </c>
    </row>
    <row r="50" spans="1:23" ht="20.25" customHeight="1" x14ac:dyDescent="0.25">
      <c r="A50" s="146"/>
      <c r="B50" s="177"/>
      <c r="C50" s="149" t="s">
        <v>67</v>
      </c>
      <c r="D50" s="150"/>
      <c r="E50" s="58">
        <v>60</v>
      </c>
      <c r="F50" s="59"/>
      <c r="G50" s="59"/>
      <c r="H50" s="59"/>
      <c r="I50" s="60"/>
      <c r="J50" s="54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6"/>
      <c r="V50" s="57">
        <f>SUM(J50:U50)</f>
        <v>0</v>
      </c>
      <c r="W50" s="25" t="s">
        <v>36</v>
      </c>
    </row>
    <row r="51" spans="1:23" ht="20.25" customHeight="1" x14ac:dyDescent="0.25">
      <c r="A51" s="146"/>
      <c r="B51" s="177"/>
      <c r="C51" s="151" t="s">
        <v>68</v>
      </c>
      <c r="D51" s="152"/>
      <c r="E51" s="61">
        <v>62</v>
      </c>
      <c r="F51" s="59"/>
      <c r="G51" s="59"/>
      <c r="H51" s="59"/>
      <c r="I51" s="60"/>
      <c r="J51" s="62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4"/>
      <c r="V51" s="65">
        <f>SUM(J51:U51)</f>
        <v>0</v>
      </c>
      <c r="W51" s="33" t="s">
        <v>36</v>
      </c>
    </row>
    <row r="52" spans="1:23" ht="20.25" customHeight="1" thickBot="1" x14ac:dyDescent="0.3">
      <c r="A52" s="146"/>
      <c r="B52" s="184"/>
      <c r="C52" s="174" t="s">
        <v>69</v>
      </c>
      <c r="D52" s="175"/>
      <c r="E52" s="66">
        <v>63</v>
      </c>
      <c r="F52" s="67"/>
      <c r="G52" s="67"/>
      <c r="H52" s="67"/>
      <c r="I52" s="68"/>
      <c r="J52" s="69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2">
        <f>SUM(J52:U52)</f>
        <v>0</v>
      </c>
      <c r="W52" s="73" t="s">
        <v>36</v>
      </c>
    </row>
    <row r="53" spans="1:23" ht="20.25" customHeight="1" x14ac:dyDescent="0.25">
      <c r="A53" s="146"/>
      <c r="B53" s="176" t="s">
        <v>70</v>
      </c>
      <c r="C53" s="179" t="s">
        <v>71</v>
      </c>
      <c r="D53" s="17" t="s">
        <v>72</v>
      </c>
      <c r="E53" s="180">
        <v>70</v>
      </c>
      <c r="F53" s="27"/>
      <c r="G53" s="27"/>
      <c r="H53" s="27"/>
      <c r="I53" s="28"/>
      <c r="J53" s="74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6"/>
      <c r="V53" s="77">
        <f t="shared" si="3"/>
        <v>0</v>
      </c>
      <c r="W53" s="78" t="s">
        <v>36</v>
      </c>
    </row>
    <row r="54" spans="1:23" ht="20.25" customHeight="1" x14ac:dyDescent="0.25">
      <c r="A54" s="146"/>
      <c r="B54" s="177"/>
      <c r="C54" s="127"/>
      <c r="D54" s="79" t="s">
        <v>73</v>
      </c>
      <c r="E54" s="133"/>
      <c r="F54" s="165" t="s">
        <v>74</v>
      </c>
      <c r="G54" s="166"/>
      <c r="H54" s="166"/>
      <c r="I54" s="166"/>
      <c r="J54" s="54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6"/>
      <c r="V54" s="57">
        <f t="shared" si="3"/>
        <v>0</v>
      </c>
      <c r="W54" s="25" t="s">
        <v>75</v>
      </c>
    </row>
    <row r="55" spans="1:23" ht="20.25" customHeight="1" x14ac:dyDescent="0.25">
      <c r="A55" s="146"/>
      <c r="B55" s="177"/>
      <c r="C55" s="181" t="s">
        <v>76</v>
      </c>
      <c r="D55" s="17" t="s">
        <v>72</v>
      </c>
      <c r="E55" s="132">
        <v>71</v>
      </c>
      <c r="F55" s="35"/>
      <c r="G55" s="35"/>
      <c r="H55" s="35"/>
      <c r="I55" s="20"/>
      <c r="J55" s="54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6"/>
      <c r="V55" s="57">
        <f t="shared" si="3"/>
        <v>0</v>
      </c>
      <c r="W55" s="25" t="s">
        <v>36</v>
      </c>
    </row>
    <row r="56" spans="1:23" ht="20.25" customHeight="1" x14ac:dyDescent="0.25">
      <c r="A56" s="146"/>
      <c r="B56" s="177"/>
      <c r="C56" s="127"/>
      <c r="D56" s="79" t="s">
        <v>73</v>
      </c>
      <c r="E56" s="133"/>
      <c r="F56" s="165" t="s">
        <v>74</v>
      </c>
      <c r="G56" s="166"/>
      <c r="H56" s="166"/>
      <c r="I56" s="166"/>
      <c r="J56" s="54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6"/>
      <c r="V56" s="57">
        <f t="shared" si="3"/>
        <v>0</v>
      </c>
      <c r="W56" s="25" t="s">
        <v>75</v>
      </c>
    </row>
    <row r="57" spans="1:23" ht="20.25" customHeight="1" x14ac:dyDescent="0.25">
      <c r="A57" s="146"/>
      <c r="B57" s="177"/>
      <c r="C57" s="167" t="s">
        <v>77</v>
      </c>
      <c r="D57" s="79" t="s">
        <v>72</v>
      </c>
      <c r="E57" s="132">
        <v>73</v>
      </c>
      <c r="F57" s="35"/>
      <c r="G57" s="35"/>
      <c r="H57" s="35"/>
      <c r="I57" s="20"/>
      <c r="J57" s="54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6"/>
      <c r="V57" s="57">
        <f t="shared" si="3"/>
        <v>0</v>
      </c>
      <c r="W57" s="25" t="s">
        <v>36</v>
      </c>
    </row>
    <row r="58" spans="1:23" ht="20.25" customHeight="1" x14ac:dyDescent="0.25">
      <c r="A58" s="146"/>
      <c r="B58" s="178"/>
      <c r="C58" s="167"/>
      <c r="D58" s="79" t="s">
        <v>73</v>
      </c>
      <c r="E58" s="133"/>
      <c r="F58" s="165" t="s">
        <v>78</v>
      </c>
      <c r="G58" s="166"/>
      <c r="H58" s="166"/>
      <c r="I58" s="166"/>
      <c r="J58" s="54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6"/>
      <c r="V58" s="57">
        <f t="shared" si="3"/>
        <v>0</v>
      </c>
      <c r="W58" s="25" t="s">
        <v>75</v>
      </c>
    </row>
    <row r="59" spans="1:23" ht="20.25" customHeight="1" x14ac:dyDescent="0.25">
      <c r="A59" s="182"/>
      <c r="B59" s="167" t="s">
        <v>79</v>
      </c>
      <c r="C59" s="167"/>
      <c r="D59" s="167"/>
      <c r="E59" s="35" t="s">
        <v>52</v>
      </c>
      <c r="F59" s="35" t="s">
        <v>52</v>
      </c>
      <c r="G59" s="35" t="s">
        <v>52</v>
      </c>
      <c r="H59" s="35" t="s">
        <v>52</v>
      </c>
      <c r="I59" s="20" t="s">
        <v>52</v>
      </c>
      <c r="J59" s="80">
        <f>SUM(J44:J53,J55,J57)</f>
        <v>12</v>
      </c>
      <c r="K59" s="55">
        <f t="shared" ref="K59:V59" si="4">SUM(K44:K53,K55,K57)</f>
        <v>15</v>
      </c>
      <c r="L59" s="55">
        <f t="shared" si="4"/>
        <v>17</v>
      </c>
      <c r="M59" s="55">
        <f t="shared" si="4"/>
        <v>10</v>
      </c>
      <c r="N59" s="55">
        <f t="shared" si="4"/>
        <v>0</v>
      </c>
      <c r="O59" s="55">
        <f t="shared" si="4"/>
        <v>15</v>
      </c>
      <c r="P59" s="55">
        <f t="shared" si="4"/>
        <v>16</v>
      </c>
      <c r="Q59" s="55">
        <f t="shared" si="4"/>
        <v>14</v>
      </c>
      <c r="R59" s="55">
        <f t="shared" si="4"/>
        <v>12</v>
      </c>
      <c r="S59" s="55">
        <f t="shared" si="4"/>
        <v>13</v>
      </c>
      <c r="T59" s="55">
        <f t="shared" si="4"/>
        <v>13</v>
      </c>
      <c r="U59" s="81">
        <f t="shared" si="4"/>
        <v>10</v>
      </c>
      <c r="V59" s="80">
        <f t="shared" si="4"/>
        <v>147</v>
      </c>
      <c r="W59" s="25" t="s">
        <v>36</v>
      </c>
    </row>
    <row r="60" spans="1:23" ht="20.25" customHeight="1" thickBot="1" x14ac:dyDescent="0.3">
      <c r="A60" s="168" t="s">
        <v>80</v>
      </c>
      <c r="B60" s="153"/>
      <c r="C60" s="153"/>
      <c r="D60" s="153"/>
      <c r="E60" s="19" t="s">
        <v>52</v>
      </c>
      <c r="F60" s="19" t="s">
        <v>52</v>
      </c>
      <c r="G60" s="19" t="s">
        <v>52</v>
      </c>
      <c r="H60" s="19" t="s">
        <v>52</v>
      </c>
      <c r="I60" s="26" t="s">
        <v>52</v>
      </c>
      <c r="J60" s="62">
        <f t="shared" ref="J60:U60" si="5">J37+J42+J59</f>
        <v>16</v>
      </c>
      <c r="K60" s="63">
        <f t="shared" si="5"/>
        <v>19</v>
      </c>
      <c r="L60" s="63">
        <f t="shared" si="5"/>
        <v>21</v>
      </c>
      <c r="M60" s="63">
        <f t="shared" si="5"/>
        <v>13</v>
      </c>
      <c r="N60" s="63">
        <f t="shared" si="5"/>
        <v>0</v>
      </c>
      <c r="O60" s="63">
        <f t="shared" si="5"/>
        <v>19</v>
      </c>
      <c r="P60" s="63">
        <f t="shared" si="5"/>
        <v>21</v>
      </c>
      <c r="Q60" s="63">
        <f t="shared" si="5"/>
        <v>19</v>
      </c>
      <c r="R60" s="63">
        <f t="shared" si="5"/>
        <v>15</v>
      </c>
      <c r="S60" s="63">
        <f t="shared" si="5"/>
        <v>16</v>
      </c>
      <c r="T60" s="63">
        <f t="shared" si="5"/>
        <v>17</v>
      </c>
      <c r="U60" s="64">
        <f t="shared" si="5"/>
        <v>12</v>
      </c>
      <c r="V60" s="65">
        <f>SUM(V37,V42,V59)</f>
        <v>188</v>
      </c>
      <c r="W60" s="33" t="s">
        <v>36</v>
      </c>
    </row>
    <row r="61" spans="1:23" ht="20.25" customHeight="1" thickBot="1" x14ac:dyDescent="0.3">
      <c r="A61" s="169" t="s">
        <v>81</v>
      </c>
      <c r="B61" s="170"/>
      <c r="C61" s="170"/>
      <c r="D61" s="170"/>
      <c r="E61" s="82">
        <v>80</v>
      </c>
      <c r="F61" s="171" t="s">
        <v>82</v>
      </c>
      <c r="G61" s="172"/>
      <c r="H61" s="172"/>
      <c r="I61" s="172"/>
      <c r="J61" s="83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5"/>
      <c r="V61" s="86">
        <f>SUM(J61:U61)</f>
        <v>0</v>
      </c>
      <c r="W61" s="87" t="s">
        <v>83</v>
      </c>
    </row>
    <row r="62" spans="1:23" ht="18.75" customHeight="1" x14ac:dyDescent="0.25">
      <c r="A62" s="173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T62" t="s">
        <v>84</v>
      </c>
      <c r="V62" s="88">
        <f>V59/V60*5</f>
        <v>3.9095744680851063</v>
      </c>
      <c r="W62" s="89" t="s">
        <v>85</v>
      </c>
    </row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</sheetData>
  <mergeCells count="106">
    <mergeCell ref="A60:D60"/>
    <mergeCell ref="A61:D61"/>
    <mergeCell ref="F61:I61"/>
    <mergeCell ref="A62:P62"/>
    <mergeCell ref="C52:D52"/>
    <mergeCell ref="B53:B58"/>
    <mergeCell ref="C53:C54"/>
    <mergeCell ref="E53:E54"/>
    <mergeCell ref="F54:I54"/>
    <mergeCell ref="C55:C56"/>
    <mergeCell ref="E55:E56"/>
    <mergeCell ref="F56:I56"/>
    <mergeCell ref="C57:C58"/>
    <mergeCell ref="E57:E58"/>
    <mergeCell ref="A44:A59"/>
    <mergeCell ref="B44:B52"/>
    <mergeCell ref="C44:D44"/>
    <mergeCell ref="C45:D45"/>
    <mergeCell ref="C46:D46"/>
    <mergeCell ref="C47:D47"/>
    <mergeCell ref="C48:D48"/>
    <mergeCell ref="C49:D49"/>
    <mergeCell ref="V43:W43"/>
    <mergeCell ref="B33:D33"/>
    <mergeCell ref="B34:D34"/>
    <mergeCell ref="B35:D35"/>
    <mergeCell ref="B36:D36"/>
    <mergeCell ref="B37:D37"/>
    <mergeCell ref="B38:D38"/>
    <mergeCell ref="F58:I58"/>
    <mergeCell ref="B59:D59"/>
    <mergeCell ref="B31:D31"/>
    <mergeCell ref="B32:D32"/>
    <mergeCell ref="B24:D24"/>
    <mergeCell ref="B25:D25"/>
    <mergeCell ref="F25:F26"/>
    <mergeCell ref="C50:D50"/>
    <mergeCell ref="C51:D51"/>
    <mergeCell ref="B39:D39"/>
    <mergeCell ref="B40:D40"/>
    <mergeCell ref="B41:D41"/>
    <mergeCell ref="B42:D42"/>
    <mergeCell ref="A43:D43"/>
    <mergeCell ref="G25:G26"/>
    <mergeCell ref="H25:H26"/>
    <mergeCell ref="I25:I26"/>
    <mergeCell ref="B26:D26"/>
    <mergeCell ref="T20:T21"/>
    <mergeCell ref="U20:U21"/>
    <mergeCell ref="V20:W21"/>
    <mergeCell ref="A22:A42"/>
    <mergeCell ref="B22:D22"/>
    <mergeCell ref="B23:D23"/>
    <mergeCell ref="F23:F24"/>
    <mergeCell ref="G23:G24"/>
    <mergeCell ref="H23:H24"/>
    <mergeCell ref="I23:I24"/>
    <mergeCell ref="N20:N21"/>
    <mergeCell ref="O20:O21"/>
    <mergeCell ref="P20:P21"/>
    <mergeCell ref="Q20:Q21"/>
    <mergeCell ref="R20:R21"/>
    <mergeCell ref="S20:S21"/>
    <mergeCell ref="B27:D27"/>
    <mergeCell ref="B28:D28"/>
    <mergeCell ref="B29:D29"/>
    <mergeCell ref="B30:D30"/>
    <mergeCell ref="N18:O18"/>
    <mergeCell ref="P18:R18"/>
    <mergeCell ref="A19:I19"/>
    <mergeCell ref="A20:D21"/>
    <mergeCell ref="E20:E21"/>
    <mergeCell ref="F20:I20"/>
    <mergeCell ref="J20:J21"/>
    <mergeCell ref="K20:K21"/>
    <mergeCell ref="L20:L21"/>
    <mergeCell ref="M20:M21"/>
    <mergeCell ref="N15:O15"/>
    <mergeCell ref="P15:R15"/>
    <mergeCell ref="N16:O16"/>
    <mergeCell ref="P16:R16"/>
    <mergeCell ref="N17:O17"/>
    <mergeCell ref="P17:R17"/>
    <mergeCell ref="A13:I13"/>
    <mergeCell ref="M13:S13"/>
    <mergeCell ref="B14:B15"/>
    <mergeCell ref="C14:C15"/>
    <mergeCell ref="D14:D15"/>
    <mergeCell ref="E14:E15"/>
    <mergeCell ref="F14:F15"/>
    <mergeCell ref="G14:G15"/>
    <mergeCell ref="N14:O14"/>
    <mergeCell ref="P14:R14"/>
    <mergeCell ref="N9:O9"/>
    <mergeCell ref="P9:U9"/>
    <mergeCell ref="N10:O10"/>
    <mergeCell ref="P10:U10"/>
    <mergeCell ref="A11:W11"/>
    <mergeCell ref="A12:W12"/>
    <mergeCell ref="A1:V1"/>
    <mergeCell ref="A3:W3"/>
    <mergeCell ref="A5:W5"/>
    <mergeCell ref="N7:O7"/>
    <mergeCell ref="P7:U7"/>
    <mergeCell ref="N8:O8"/>
    <mergeCell ref="P8:U8"/>
  </mergeCells>
  <phoneticPr fontId="3"/>
  <pageMargins left="0.98425196850393704" right="0.19685039370078741" top="0.78740157480314965" bottom="0.59055118110236227" header="0.51181102362204722" footer="0.51181102362204722"/>
  <pageSetup paperSize="9" scale="61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33664-c183-45c5-b048-502c5730414f" xsi:nil="true"/>
    <_Flow_SignoffStatus xmlns="92a19285-cb5a-469f-99dd-c5806dccf29c" xsi:nil="true"/>
    <lcf76f155ced4ddcb4097134ff3c332f xmlns="92a19285-cb5a-469f-99dd-c5806dccf29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38F9D364D172743B44DA452C7EDCE6E" ma:contentTypeVersion="15" ma:contentTypeDescription="新しいドキュメントを作成します。" ma:contentTypeScope="" ma:versionID="3d41e999dcccf0d445e96f2dbb856955">
  <xsd:schema xmlns:xsd="http://www.w3.org/2001/XMLSchema" xmlns:xs="http://www.w3.org/2001/XMLSchema" xmlns:p="http://schemas.microsoft.com/office/2006/metadata/properties" xmlns:ns2="92a19285-cb5a-469f-99dd-c5806dccf29c" xmlns:ns3="60f33664-c183-45c5-b048-502c5730414f" targetNamespace="http://schemas.microsoft.com/office/2006/metadata/properties" ma:root="true" ma:fieldsID="cea29044f18c1a361ac6e5d65bc19856" ns2:_="" ns3:_="">
    <xsd:import namespace="92a19285-cb5a-469f-99dd-c5806dccf29c"/>
    <xsd:import namespace="60f33664-c183-45c5-b048-502c5730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19285-cb5a-469f-99dd-c5806dccf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33664-c183-45c5-b048-502c5730414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beb0bec-9d57-404b-8f91-13b9efc3195b}" ma:internalName="TaxCatchAll" ma:showField="CatchAllData" ma:web="60f33664-c183-45c5-b048-502c5730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C76570-05F4-48F9-83CD-72FFBEDB16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0F562-3253-4DBF-AA79-A89AC987A46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0f33664-c183-45c5-b048-502c5730414f"/>
    <ds:schemaRef ds:uri="92a19285-cb5a-469f-99dd-c5806dccf29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F0A2AEF-7DA1-4FDD-82B3-D08C5E97F6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19285-cb5a-469f-99dd-c5806dccf29c"/>
    <ds:schemaRef ds:uri="60f33664-c183-45c5-b048-502c57304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特別支援学校</vt:lpstr>
      <vt:lpstr>特別支援学校!Print_Area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都築　朋代</dc:creator>
  <cp:lastModifiedBy>都築　朋代</cp:lastModifiedBy>
  <cp:lastPrinted>2025-10-29T05:59:12Z</cp:lastPrinted>
  <dcterms:created xsi:type="dcterms:W3CDTF">2025-10-29T05:20:03Z</dcterms:created>
  <dcterms:modified xsi:type="dcterms:W3CDTF">2025-11-05T07:57:31Z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0x010100838F9D364D172743B44DA452C7EDCE6E</vt:lpwstr>
  </property>
  <property fmtid="{D5CDD505-2E9C-101B-9397-08002B2CF9AE}" pid="3" name="MediaServiceImageTags">
    <vt:lpwstr/>
  </property>
</Properties>
</file>